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Users/matjazmihelcic/Documents/JHP projektne resitve/Obcine/Obcina Trebnje/Nakup opreme za potrebe novo zgrajenega prizidka Podruznicne sole Dolenja Nemska vas/Objava/"/>
    </mc:Choice>
  </mc:AlternateContent>
  <xr:revisionPtr revIDLastSave="0" documentId="13_ncr:1_{745D2AC9-5364-6B40-B622-1E61F4AB7F19}" xr6:coauthVersionLast="47" xr6:coauthVersionMax="47" xr10:uidLastSave="{00000000-0000-0000-0000-000000000000}"/>
  <bookViews>
    <workbookView xWindow="0" yWindow="500" windowWidth="28800" windowHeight="17500" activeTab="1" xr2:uid="{506ABA52-54AF-461B-A770-8409C0C7377E}"/>
  </bookViews>
  <sheets>
    <sheet name="NASLOVNA STRAN" sheetId="1" r:id="rId1"/>
    <sheet name="REKAPITULACIJA" sheetId="2" r:id="rId2"/>
    <sheet name="SPLOŠNA DOLOČILA" sheetId="3" r:id="rId3"/>
    <sheet name="GRADBENA DELA" sheetId="4" r:id="rId4"/>
  </sheets>
  <definedNames>
    <definedName name="_xlnm.Print_Area" localSheetId="3">'GRADBENA DELA'!$A$1:$F$259</definedName>
    <definedName name="_xlnm.Print_Area" localSheetId="1">REKAPITULACIJA!$A$1:$C$23</definedName>
    <definedName name="_xlnm.Print_Area" localSheetId="2">'SPLOŠNA DOLOČILA'!$A$1:$A$21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4" i="2" l="1"/>
  <c r="A15" i="2"/>
  <c r="B15" i="2"/>
  <c r="C15" i="2"/>
  <c r="B16" i="2"/>
  <c r="C16" i="2"/>
  <c r="B17" i="2"/>
  <c r="C17" i="2"/>
  <c r="A15" i="4"/>
  <c r="A14" i="2" s="1"/>
  <c r="A16" i="4"/>
  <c r="A17" i="4"/>
  <c r="A16" i="2" s="1"/>
  <c r="A18" i="4"/>
  <c r="A17" i="2" s="1"/>
  <c r="B18" i="4"/>
  <c r="B17" i="4"/>
  <c r="B16" i="4"/>
  <c r="B15" i="4"/>
  <c r="B14" i="4"/>
  <c r="F256" i="4"/>
  <c r="F253" i="4"/>
  <c r="F251" i="4"/>
  <c r="F249" i="4"/>
  <c r="F247" i="4"/>
  <c r="F240" i="4"/>
  <c r="F238" i="4"/>
  <c r="F236" i="4"/>
  <c r="F233" i="4"/>
  <c r="F231" i="4"/>
  <c r="F229" i="4"/>
  <c r="F227" i="4"/>
  <c r="F224" i="4"/>
  <c r="F222" i="4"/>
  <c r="F220" i="4"/>
  <c r="F218" i="4"/>
  <c r="F211" i="4"/>
  <c r="F209" i="4"/>
  <c r="F205" i="4"/>
  <c r="F207" i="4"/>
  <c r="F203" i="4"/>
  <c r="F202" i="4"/>
  <c r="F200" i="4"/>
  <c r="F198" i="4"/>
  <c r="F191" i="4"/>
  <c r="F189" i="4"/>
  <c r="F187" i="4"/>
  <c r="F185" i="4"/>
  <c r="F183" i="4"/>
  <c r="F180" i="4"/>
  <c r="F173" i="4"/>
  <c r="F170" i="4"/>
  <c r="F167" i="4"/>
  <c r="F165" i="4"/>
  <c r="F163" i="4"/>
  <c r="F161" i="4"/>
  <c r="F159" i="4"/>
  <c r="F157" i="4"/>
  <c r="F155" i="4"/>
  <c r="F153" i="4"/>
  <c r="F151" i="4"/>
  <c r="F149" i="4"/>
  <c r="F147" i="4"/>
  <c r="F144" i="4"/>
  <c r="F142" i="4"/>
  <c r="A13" i="2"/>
  <c r="B13" i="2"/>
  <c r="B5" i="2"/>
  <c r="A5" i="2"/>
  <c r="E258" i="4" l="1"/>
  <c r="C18" i="4" s="1"/>
  <c r="E242" i="4"/>
  <c r="C17" i="4" s="1"/>
  <c r="E213" i="4"/>
  <c r="C16" i="4" s="1"/>
  <c r="E193" i="4"/>
  <c r="C15" i="4" s="1"/>
  <c r="C14" i="2" s="1"/>
  <c r="E175" i="4"/>
  <c r="C14" i="4" s="1"/>
  <c r="A7" i="4"/>
  <c r="A6" i="2" s="1"/>
  <c r="A8" i="4"/>
  <c r="A7" i="2" s="1"/>
  <c r="A9" i="4"/>
  <c r="A8" i="2" s="1"/>
  <c r="A10" i="4"/>
  <c r="A9" i="2" s="1"/>
  <c r="A11" i="4"/>
  <c r="A10" i="2" s="1"/>
  <c r="A12" i="4"/>
  <c r="A11" i="2" s="1"/>
  <c r="A13" i="4"/>
  <c r="A12" i="2" s="1"/>
  <c r="B13" i="4"/>
  <c r="B12" i="2" s="1"/>
  <c r="B12" i="4"/>
  <c r="B11" i="2" s="1"/>
  <c r="B11" i="4"/>
  <c r="B10" i="2" s="1"/>
  <c r="B10" i="4"/>
  <c r="B9" i="2" s="1"/>
  <c r="B9" i="4"/>
  <c r="B8" i="2" s="1"/>
  <c r="B8" i="4"/>
  <c r="B7" i="2" s="1"/>
  <c r="B7" i="4"/>
  <c r="B6" i="2" s="1"/>
  <c r="F135" i="4"/>
  <c r="F133" i="4"/>
  <c r="F130" i="4"/>
  <c r="F128" i="4"/>
  <c r="F126" i="4"/>
  <c r="F124" i="4"/>
  <c r="F122" i="4"/>
  <c r="F120" i="4"/>
  <c r="F118" i="4"/>
  <c r="F116" i="4"/>
  <c r="F114" i="4"/>
  <c r="F112" i="4"/>
  <c r="F110" i="4"/>
  <c r="F103" i="4"/>
  <c r="F101" i="4"/>
  <c r="F99" i="4"/>
  <c r="F97" i="4"/>
  <c r="F95" i="4"/>
  <c r="F93" i="4"/>
  <c r="F82" i="4"/>
  <c r="E137" i="4" l="1"/>
  <c r="C13" i="4" s="1"/>
  <c r="C12" i="2" s="1"/>
  <c r="E105" i="4"/>
  <c r="C12" i="4" s="1"/>
  <c r="C11" i="2" s="1"/>
  <c r="F85" i="4" l="1"/>
  <c r="F70" i="4"/>
  <c r="F72" i="4"/>
  <c r="F80" i="4"/>
  <c r="F78" i="4"/>
  <c r="F76" i="4"/>
  <c r="F74" i="4"/>
  <c r="F68" i="4"/>
  <c r="F66" i="4"/>
  <c r="E87" i="4" l="1"/>
  <c r="C11" i="4" s="1"/>
  <c r="C10" i="2" l="1"/>
  <c r="F56" i="4"/>
  <c r="F58" i="4"/>
  <c r="F49" i="4"/>
  <c r="F47" i="4"/>
  <c r="E51" i="4" l="1"/>
  <c r="C9" i="4" s="1"/>
  <c r="C8" i="2" s="1"/>
  <c r="E60" i="4"/>
  <c r="C10" i="4" s="1"/>
  <c r="C9" i="2" s="1"/>
  <c r="F38" i="4" l="1"/>
  <c r="F36" i="4"/>
  <c r="F40" i="4" l="1"/>
  <c r="F34" i="4" l="1"/>
  <c r="E42" i="4" s="1"/>
  <c r="F26" i="4"/>
  <c r="E28" i="4" s="1"/>
  <c r="C8" i="4" l="1"/>
  <c r="C7" i="2" s="1"/>
  <c r="C7" i="4"/>
  <c r="C20" i="4" l="1"/>
  <c r="C6" i="2"/>
  <c r="C13" i="2" l="1"/>
  <c r="C5" i="2" s="1"/>
  <c r="C19" i="2" s="1"/>
  <c r="C21" i="2" l="1"/>
  <c r="C23" i="2" s="1"/>
</calcChain>
</file>

<file path=xl/sharedStrings.xml><?xml version="1.0" encoding="utf-8"?>
<sst xmlns="http://schemas.openxmlformats.org/spreadsheetml/2006/main" count="387" uniqueCount="252">
  <si>
    <t>OBJEKT:</t>
  </si>
  <si>
    <t>NAROČNIK:</t>
  </si>
  <si>
    <t xml:space="preserve">REKONSTRUKCIJA IN DOZIDAVA POŠ DOLENJA NEMŠKA VAS - </t>
  </si>
  <si>
    <t>VEČNAMENSKI OBJEKT ZA ŠOLSTVO IN ŠPORT</t>
  </si>
  <si>
    <t>OBČINA TREBNJE</t>
  </si>
  <si>
    <t>GOLIEV TRG 5</t>
  </si>
  <si>
    <t>8210 TREBNJE</t>
  </si>
  <si>
    <t>PROJEKTANT:</t>
  </si>
  <si>
    <t>MISEL d.o.o.</t>
  </si>
  <si>
    <t>Cankarjeva 1</t>
  </si>
  <si>
    <t>6230 Postojna</t>
  </si>
  <si>
    <t>PROJEKT:</t>
  </si>
  <si>
    <t>PZI</t>
  </si>
  <si>
    <t>DATUM:</t>
  </si>
  <si>
    <t>maj 2021</t>
  </si>
  <si>
    <t>REKAPITULACIJA</t>
  </si>
  <si>
    <t>A.</t>
  </si>
  <si>
    <t>SKUPAJ:</t>
  </si>
  <si>
    <t>1.</t>
  </si>
  <si>
    <t>em</t>
  </si>
  <si>
    <t>količina</t>
  </si>
  <si>
    <t>cena / em</t>
  </si>
  <si>
    <t>vrednost</t>
  </si>
  <si>
    <t>1.1.</t>
  </si>
  <si>
    <t>kos</t>
  </si>
  <si>
    <t>2.</t>
  </si>
  <si>
    <t>2.1.</t>
  </si>
  <si>
    <t>2.2.</t>
  </si>
  <si>
    <t>2.3.</t>
  </si>
  <si>
    <t>2.4.</t>
  </si>
  <si>
    <t>3.</t>
  </si>
  <si>
    <t>3.1.</t>
  </si>
  <si>
    <t>4.</t>
  </si>
  <si>
    <t>4.1.</t>
  </si>
  <si>
    <t>4.2.</t>
  </si>
  <si>
    <t>5.</t>
  </si>
  <si>
    <t>5.1.</t>
  </si>
  <si>
    <t>6.</t>
  </si>
  <si>
    <t>6.2.</t>
  </si>
  <si>
    <t>6.3.</t>
  </si>
  <si>
    <t>6.4.</t>
  </si>
  <si>
    <t>6.6.</t>
  </si>
  <si>
    <t>7.</t>
  </si>
  <si>
    <t>7.1.</t>
  </si>
  <si>
    <t>7.2.</t>
  </si>
  <si>
    <t>7.3.</t>
  </si>
  <si>
    <t>7.4.</t>
  </si>
  <si>
    <t>7.5.</t>
  </si>
  <si>
    <t>8.</t>
  </si>
  <si>
    <t>6.1.</t>
  </si>
  <si>
    <t>6.5.</t>
  </si>
  <si>
    <t>7.6.</t>
  </si>
  <si>
    <t>7.7.</t>
  </si>
  <si>
    <t>7.8.</t>
  </si>
  <si>
    <t>7.9.</t>
  </si>
  <si>
    <t>7.10.</t>
  </si>
  <si>
    <t>7.11.</t>
  </si>
  <si>
    <t>7.12.</t>
  </si>
  <si>
    <t>7.13.</t>
  </si>
  <si>
    <t>3.2.</t>
  </si>
  <si>
    <t>5.2.</t>
  </si>
  <si>
    <t>5.3.</t>
  </si>
  <si>
    <t>5.4.</t>
  </si>
  <si>
    <t>5.5.</t>
  </si>
  <si>
    <t>5.6.</t>
  </si>
  <si>
    <t>5.7.</t>
  </si>
  <si>
    <t>5.8.</t>
  </si>
  <si>
    <t>5.9.</t>
  </si>
  <si>
    <t>5.10.</t>
  </si>
  <si>
    <t>DDV (22%):</t>
  </si>
  <si>
    <t>SKUPAJ Z DDV:</t>
  </si>
  <si>
    <t>A - 008/20</t>
  </si>
  <si>
    <t>POPIS KUHINJSKE OPREME</t>
  </si>
  <si>
    <t>CENTRALNA KUHINJA</t>
  </si>
  <si>
    <t>TEHNIČNE ZAHTEVE OPREME</t>
  </si>
  <si>
    <t>Ob ponudbi  mora ponudnik dostaviti 2 mapi s skicami in /ali prospekti vseh ponujenih elementov , s katerimi potrjuje zahtevane tehnične karakteristike opreme.</t>
  </si>
  <si>
    <t>Vsi prospekti morajo biti nedvoumno označeni , na katero pozicijo v specifikaciji se tehnična dokazila nanašajo.</t>
  </si>
  <si>
    <t>Po izboru izvajalca eno mapo zadrži investitor, drugo, potrjeno s starni investitorja pa obdrži izbrani izvajalec. Mapa je tudi podlaga  pri količinskem in kakovostnem prevzemu opreme.</t>
  </si>
  <si>
    <t>Ponudnik je dolžan ob oddaji mape oddati tudi vzorec delovne površine elementov širine max. 150 mm.</t>
  </si>
  <si>
    <t>Vsi elementi so izvedeni iz nerjavečega jekla  AISI 304, razen če v specifikaciji ni naveden drugačen material.</t>
  </si>
  <si>
    <t>Delovne površine elementov morajo biti izvedene iz nerjaveče pločevine  AISI 304  min. 1,5 mm debeline in s privihom proti zidu min. 100 mm. V primeru naleganja površine na več sten
se privihi izdelajo tudi na nalegajoče stene.
Delovne površine imajo vgrajeno izolacijo za zmanjševanje vibracij in hrupa, delovna površina pa je spredaj zaključena v radij  cca R15 in odkapnim robom 10 mm za preprečevanje zatekanja.
Izolacija površin je spodaj zaščitena z inox pločevino debeline min 0,5 mm.
Vse delovne površine pri pultih, razen pri izdajni liniji imajo izdelano poglobitev 2 mm proti zatekanju.
Debelina zgornjih površin mora biti min. 50 mm,  z vgrajeno izolacijo za z zmanjševanje vibracij in hrupa , izvedena z vodoodporno vezano ploščo debeline min. 48 mm. Vsi predali morajo imeti vgrajena RF teleskopska, popolnoma izvlečna vodila s "Soft" zapiranjem.</t>
  </si>
  <si>
    <t>Vsa korita in mize morajo imeti v spodnjem delu polico ali tristransko ojačitev (zaradi trdnosti).
Vsi elementi morajo imeti možnost priklopa ozemljitve.
Vsi elementi morajo imeti popolnoma zaprto izvedbo odkapnih robov.
Vsi dostopni robovi morajo biti stisnjeni oziroma razigljeni - pobrušeni.
Vsa hladilna oprema in toplovodne kopeli, ki predstavljajo kritične kontrolne točke morajo imeti vgrajene kontrolnike temperature.
Termični elementi morajo biti izdelani tako, da so robovi površin spojeni "rob na rob" in je na ta način preprečeno zatekanje med elementi.
Vse bočne stranice morajo biti izvedene iz nerjaveče pločevine AISI 304  min. 1 mm debeline.
Delovne površine elementov morajo biti izvedene iz nerjaveče pločevine  AISI 304  min. 1,5 mm debeline in s privihom proti zidu min. 100 mm. V primeru naleganja površine na več sten
se privihi izdelajo tudi na nalegajoče stene.</t>
  </si>
  <si>
    <t>Delovne površine imajo vgrajeno izolacijo za zmanjševanje vibracij in hrupa, delovna površina pa je spredaj zaključena v radij  cca R15 in odkapnim robom 10 mm za preprečevanje zatekanja.
Izolacija površin je spodaj zaščitena z inox pločevino debeline min 0,5 mm.
Vse delovne površine pri pultih, razen pri izdajni liniji imajo izdelano poglobitev 2 mm proti zatekanju.
Debelina zgornjih površin mora biti min. 50 mm,  z vgrajeno izolacijo za z zmanjševanje vibracij in hrupa , izvedena z vodoodporno vezano ploščo debeline min. 48 mm.
Vsi predali morajo imeti vgrajena RF teleskopska, popolnoma izvlečna vodila s "Soft" zapiranjem.</t>
  </si>
  <si>
    <t>Vsa korita in mize morajo imeti v spodnjem delu polico ali tristransko ojačitev
(zaradi trdnosti).
Vsi elementi morajo imeti možnost priklopa ozemljitve.
Vsi elementi morajo imeti popolnoma zaprto izvedbo odkapnih robov.
Vsi dostopni robovi morajo biti stisnjeni oziroma razigljeni - pobrušeni.
Vsa hladilna oprema in toplovodne kopeli, ki predstavljajo kritične kontrolne točke morajo imeti vgrajene kontrolnike temperature.
Termični elementi morajo biti izdelani tako, da so robovi površin spojeni "rob na rob" in je na ta način preprečeno zatekanje med elementi.
Vse bočne stranice morajo biti izvedene iz nerjaveče pločevine AISI 304  min. 1 mm debeline.</t>
  </si>
  <si>
    <t>Obdelava vseh površin je Scitch Brite .oz. brušeno z zrnatostjo 240.
Vsa oprema v kuhinji   je opremljena z  regulirnimi nogami.
Elementi se medsebojno povežejo z ozemljitvenim kablom ali kratkimi zvari pod 
delovno površino.
Elementi se na delovišče vnesejo zaščiteni z statično PVC folijo in se po končani montaži odstrani s strani montažne ekipe.
Vse ostanke embalaže in montažnega materiala , je izvajalec dolžan pospraviti za seboj in delovišče pustiti za seboj čisto.
Samopostrežni elementi morajo biti opremljeni s podložno iverico za namestitev fasade, v primeru če je prjektirana fasada s strani arhitekta.
Samopostrešni elementi morajo biti opremljeni z nosilci GN posod  v bazenih.
Elementi samopostrežne linije se dobavijo skupaj z nosilci za drsno rampo, kakor tudi z drsnimi cevmi, če ni drugače opredeljeno ( arh. zahteve).</t>
  </si>
  <si>
    <t>Obveza izvajalca je, da kontrolira mere objekta in mere elementov uskladi s prostorom. Vsaka sprememba mer se pisno  vskladi z  investitorjem.
Zamenjava opisanega elemnta v specifikaciji je mogoča le ob predhodnem dogovoru z investitorjem.
Za vsak element je potrebno v ceno všteti ves potrebni spojni material do funkcionalne uporabnosti.</t>
  </si>
  <si>
    <t>Izvedbene zahteve tehnološke opreme</t>
  </si>
  <si>
    <t>Ozemljitev kuhinjskih elementov izvede izvajalec elektro del. Izbrani dobavitelj tehnološke opreme dobavi inox talne rešetke.
Vgradnjo in povezavo izvede izvajalec vodovodnih instalacij.
Vgradnjo in montažo sifonov, zaključnih ventilov in enoročnih mešalnih pip montiranih iz stene izvrši izvajalec strojnih inštalacij.</t>
  </si>
  <si>
    <t>Nape, prezračevalne rešetke  dobavi, montira in priključi izvajalec strojnih inštalacij.
V popisu tehnološke opreme ni upoštevano: sanitarna oprema,čistilno orodje, računalniška oprema, domofoni, sistem ozvočenja…</t>
  </si>
  <si>
    <t>POPIS TEHNOLOŠKE OPREME CENTRALNE KUHNIJE</t>
  </si>
  <si>
    <t>REKAPITULACIJA TEHNOLOŠKE OPREME CENTRALNE KUHINJE</t>
  </si>
  <si>
    <t>GARDEROBA</t>
  </si>
  <si>
    <t>Garderobna omara - dvodelna, Kovinska, prašno barvana, enoprekatna, krilna vrata z odprtinami za zračenje, vgrajena ključavnica.
600 x 500 x 1800
tip: kot KIG ali Primat , oz.  enakovreden
poz.investitorja</t>
  </si>
  <si>
    <t>SKUPAJ GARDEROBA:</t>
  </si>
  <si>
    <t>DOSTAVA</t>
  </si>
  <si>
    <t xml:space="preserve">Talna tehtnica 0-150 kg, platforma tehtnice 700x600mm, robustna zasnova, pregleden LCD display (25mm), vodoodporna tipkovnica, odstranljiv display, spiralni kabel, funkcija štetja, funkcijaTARE(100%), avtomatski izklop (nastavitve), osvetlitev, </t>
  </si>
  <si>
    <t>ničliranje, indikator baterije, varovanje preobremenitve, zidna ali namizna montaža prikazovalnika, razdelek: 
do 10kg .............. 20g
od 10 - 150kg ... 50g.
Utežne enote: kg,lb, napajanje 230V ali baterije (dodane).
Komplet vsebuje :
- tehtnica 150kg
- montažni nosilec displaya
- baterije
- napajalni kabel.</t>
  </si>
  <si>
    <t>Talna rešetka
· izvedba v inox Aisi 304
· bazenom iz inox pločevine debeline 1,5 mm
· višina bazena z rešetko je 145 mm
· sifoniziran odtok Ø50 mm
· inox sito za večje odpadke z luknjami fi 8
· inox pohodna mreža nedrsna, izdelana iz rezanih profilov debeline 2 mm, višine 20 mm
· inox zapora pri glodalcem
· privarjena sidra za vgradnjo
· prirobnica za hidro izolacijo
Odtok : Ø50 mm
300 x 300 x 145</t>
  </si>
  <si>
    <t>Zamrzovalna  omara od -18ºC - -24º C, bruto vol. 650 lt
inox izvedba, enojna vrata, 4 x GN 2/1 mreža  v korpusu, dinamično hlajenje, HACCP Integriran izolacija iz 70 mm expandiranega poliuretana brez prisotnosti CFC, notranjost komore iz inox pločevine, z zaobljenimi robovi za lažje čiščenje, kompaktna egregat enota za hitro menjavo, enakomerna temperaturna porazdelitev, znotraj komore.
Priklj. napetost : 230 v 1N, priklj. moč  600 W, 710 x 800 x 2000.</t>
  </si>
  <si>
    <t>Omara za kruh in pekarske izdelke, inox izvedba, zgoraj dvokrilna vrata, širina vrat 300 mm, v korpusu 2 x rešetkasta polica iz parjene bukovine spodaj 2x predal na teleskopskih vodilih, globina predala 670mm, 600 x 700 x 2000</t>
  </si>
  <si>
    <t>SKUPAJ DOSTAVA:</t>
  </si>
  <si>
    <t>SKLADIŠČE</t>
  </si>
  <si>
    <t>Inox regal, 4 x polna polica, varjena konstrukcija pod polico ojačitven omega profil, nosilnost police cca 150kg/tm, cevni profil zaprt s PVC čepom 1400 x 540 x1790/ 1850</t>
  </si>
  <si>
    <t>Inox regal, 4x polna polica, varjena konstrukcija, pod polico ojačitven omega profil, nosilnost police cca 150kg/tm, cevni profil zaprt s PVC čepom 1100 x 540 x1790/ 1850</t>
  </si>
  <si>
    <t>SKUPAJ SKLADIŠČE:</t>
  </si>
  <si>
    <t>ČISTILA</t>
  </si>
  <si>
    <t>Trokadero s sanitarnim umivalnikom, talni odtok ф 50 mm, vgrajena mešalna baterija, vgrajena dvižna mreža za naslon veder na korito, HTV :  DN 1/2 ", 520 x 700 x 850</t>
  </si>
  <si>
    <t>Omara za detergente, 1 x dvojna krilna vrata z magnetnim zaklepanjem, 3 x police za detergente in krpe, 1 x krilna vrata opremljeno z inox cevjo za obešanje, metel in zgornjo polico, 1200 x 600 x 2000</t>
  </si>
  <si>
    <t>SKUPAJ ČISTILA:</t>
  </si>
  <si>
    <t>GROBA PRIPRAVA ZELENJAVE</t>
  </si>
  <si>
    <t>Samodejna prekinitev delovanja z dvigom potisne ročice. Samodejni zagon z pritiskom na potisno ročico.
strgalna plošča 3 mm
strgalna plošča 5 mm
strgalna plošča 8 mm
rezalna plošča 2mm
rezalna plošča 4mm
rezalna plošča 8mm
rezalna plošča za pomes frites 10 x 10 mm
nastavljiv srpasti nož
Priklj. napetost : 400 V 3N
Priklj. moč:  1,9 K W</t>
  </si>
  <si>
    <t>Univerzalni kuhinjski stroj, kapaciteta 450 kg/h, pogonski del na kolesih, nastavek za obdelavo manjše količine surovin, rotor, pritrditveni prstan, dve hitrosti: 178/356 rpm, varnostno mikrostikalo na pokrovu, potisna ročica na vzmet.</t>
  </si>
  <si>
    <t>Hladilna omara, od -2ºC - +8º C, bruto vol. 650 lt, inox izvedba, enojna vrata, 4 x GN 2/1 mreža  v korpusu, dinamično hlajenje, HACCP Integriran, izolacija iz 70 mm expandiranega poliuretana, brez prisotnosti CFC, notranjost komore iz inox pločevine, z zaobljenimi robovi za lažje čiščenje, kompaktna egregat enota za hitro menjavo, enakomerna temperaturna porazdelitev, znotraj komore.
Priklj. napetost : 230 v 1N, priklj. moč  425 W, 710 x 800 x 2000</t>
  </si>
  <si>
    <t>Voziček za odpadke, inox izvedba, pokrov na nožni dvig, vol. Cca 60 lt, Φ 420 x 650</t>
  </si>
  <si>
    <t>Delovna miza s koritoma desno, bazen 500 x 500 mm
vgrajeni prelivni cevi, levo v korpusu prostor za voziček za odpadke, ostalo spodaj polica, Odvod vode: 2 x 50 mm, 1800 x 700 x 850</t>
  </si>
  <si>
    <t>Mešalna baterija z visokim tušem, keramična tesnila proti vodnemu kamnu, montiranim v vzmetni zaščiti
dodatna pritrditev vzmeti na zid, stenska izvedba, tuš ročka z ročnim zapiranjem, vgrajen spodnji dolgi izliv. Priključek HTV: R 1/2".</t>
  </si>
  <si>
    <t>Lupilnica krompirja, namizna izveba, kapaciteta cca 90kg/h, levi izmet, priključek el.: 230 V 1N, priklj. moč . 0,25 kW, priključek vode: R 1/2 ", odvod vode: 50mm, 600 x 375 x 400.</t>
  </si>
  <si>
    <t>Delovna miza, vgrajen set 3 predalov desno, levo v korpusu polica, 1750 x 700 x 850.</t>
  </si>
  <si>
    <t>Koterm rezalna plošča, zelene barve, 600 x 400 x 220.</t>
  </si>
  <si>
    <t>Magnetni nosilec nožev, inox izvedba, L = cca 600mm.</t>
  </si>
  <si>
    <t>Talna rešetka
· izvedba v inox Aisi 304
· bazenom iz inox pločevine debeline 1,5 mm
· višina bazena z rešetko je 175 mm
· sifoniziran odtok Ø50 mm
· inox sito za večje odpadke z luknjami fi 8
· inox pohodna mreža nedrsna, izdelana iz rezanih profilov debeline 2 mm, višine 20 mm</t>
  </si>
  <si>
    <t>· inox zapora pri glodalcem
· privarjena sidra za vgradnjo
· prirobnica za hidro izolacijo
Odtok : Ø50 mm
800 x 300 x 175</t>
  </si>
  <si>
    <t>SKUPAJ GROBA PRIPRAVA ZELENJAVE:</t>
  </si>
  <si>
    <t>FINA PRIPRAVA ZELENJAVE</t>
  </si>
  <si>
    <t xml:space="preserve">Hlajena miza, vgrajeno korito 400 x 500 mm- levo, pod koritom kompresor, poglobljena delovna površina, izolacija boxa iz ekspandiranega poliuretana brez prisotnosti CFC, hlajenje dinamično, digitalni display temperature notranjosti, kontrolni display za prikaz temperature in možnostjo </t>
  </si>
  <si>
    <t>regulacije temperature
4 x hlajeni box, vgrajena vodila za GN posode, vrata s tečaji na torzijsko vzmet, odvod kondenza v talni odtok, delovna površina izvedena s 100 mm privihom.
Priklj. napetost : 230 v 1N, priklj. moč  540 W.
2350 x 700 x 850</t>
  </si>
  <si>
    <t>Viseča omarica, drsna vrata, znotraj prestavljiva polica.
1150 x 350 x 660</t>
  </si>
  <si>
    <t>Koterm rezalna plošča, zelene barve.
600 x 400 x 20</t>
  </si>
  <si>
    <t>Sanitarni umivalnik, kolenska manipulacija, vgrajena mešalna baterija pod umivalnikom kiper za odpadni papir, samostoječa izvedba, pritrjen na steno, komplet z veznim materialom, inox izpustnim navojnim grlom, PVC čepom, PVC sifonom.
Priklop vode: THV 1/2"
Odtok: Ø 50 mm
500 x 400 x 850</t>
  </si>
  <si>
    <t>Inox kotnik za zaščito čela stene, izdelan v U obliki.
40 x 150 x 2200</t>
  </si>
  <si>
    <t>SKUPAJ FINA PRIPRAVA ZELENJAVE:</t>
  </si>
  <si>
    <t>PRIPRAVA MESA</t>
  </si>
  <si>
    <t>Hladilna  omara od -2ºC - +8º C, bruto vol. 650 lt, inox izvedba, enojna vrata, 4 x GN 2/1 mreža  v korpusu, dinamično hlajenje, HACCP Integriran, izolacija iz 70 mm expandiranega poliuretana brez prisotnosti CFC, notranjost komore iz inox pločevine, z zaobljenimi robovi za lažje čiščenje, kompaktna egregat enota za hitro menjavo, enakomerna temperaturna porazdelitev znotraj komore.
Priklj. napetost : 230 v 1N
priklj. moč  425 W
710 x 800 x 2000</t>
  </si>
  <si>
    <r>
      <t xml:space="preserve">Voziček za odpadke, inox izvedba, pokrov na nožni dvig, vol. cca 60lt.
</t>
    </r>
    <r>
      <rPr>
        <sz val="11"/>
        <rFont val="Calibri"/>
        <family val="2"/>
        <charset val="238"/>
      </rPr>
      <t>Ø420 x 650</t>
    </r>
  </si>
  <si>
    <t>Delovna miza s koritom desno, bazen 500 x 500 mm, vgrajena prelivna cev, levo v korpusu prostor za voziček za odpadke, ostalo spodaj polica.
Odvod vode:  50 mm
1400 x 700 x 850</t>
  </si>
  <si>
    <t>Viseča omarica, drsna vrata, znotraj prestavljiva polica.
1000 x 350 x 660</t>
  </si>
  <si>
    <t>Delovna miza, spodaj polica.
2000 x 700 x 850</t>
  </si>
  <si>
    <t>Delovna miza, vgrajen set 3 predalov po vertikali desno, levo spodaj polica.
2000 x 700 x 850</t>
  </si>
  <si>
    <t>Koterm rezalna plošča, plave barve.
600 x 400 x 20</t>
  </si>
  <si>
    <t>Koterm rezalna plošča, rdeče barve.
600 x 400 x 20</t>
  </si>
  <si>
    <t>Magnetni nosilec nožev, inox izvedba.
L = cca 600 mm</t>
  </si>
  <si>
    <t>Sanitarni umivalnik, kolenska manipulacija, vgrajena mešalna baterija pod umivalnikom kiper za odpadni papir, samostoječa izvedba, pritrjen na steno komplet z veznim materialom, inox izpustnim navojnim grlom, PVC čepom, PVC sifonom.
Priklop vode: THV 1/2"
Odtok: Ø 50 mm
500 x 400 x 850</t>
  </si>
  <si>
    <t>Talna rešetka
· izvedba v inox Aisi 304
· bazenom iz inox pločevine debeline 1,5 mm
· višina bazena z rešetko je 145 mm
· sifoniziran odtok Ø50 mm
· inox sito za večje odpadke z luknjami fi 8</t>
  </si>
  <si>
    <t>· inox pohodna mreža nedrsna, izdelana iz rezanih profilov debeline 2 mm, višine 20 mm
· inox zapora pri glodalcem
· privarjena sidra za vgradnjo
· prirobnica za hidro izolacijo
Odtok : Ø50 mm
300 x 300 x 145</t>
  </si>
  <si>
    <t>SKUPAJ PRIPRAVA MESA:</t>
  </si>
  <si>
    <t>TERMIKA</t>
  </si>
  <si>
    <r>
      <t xml:space="preserve">Parolov, stenska, varčna izvedba, vgrajeni lovilci maščob, vgrajeni lovilci kondenza, izpustni čepi, brez ventilatorja in izpušnih cevi.
3000 x 1300 x 420
</t>
    </r>
    <r>
      <rPr>
        <i/>
        <sz val="11"/>
        <rFont val="Calibri"/>
        <family val="2"/>
        <charset val="238"/>
        <scheme val="minor"/>
      </rPr>
      <t>Domena s ponudnikom za prezračevanje</t>
    </r>
    <r>
      <rPr>
        <sz val="11"/>
        <rFont val="Calibri"/>
        <family val="2"/>
        <charset val="238"/>
        <scheme val="minor"/>
      </rPr>
      <t>, tip: kot Provent ali enakvreden.</t>
    </r>
  </si>
  <si>
    <r>
      <t xml:space="preserve">Parolov, središčna, varčna izvedba, vgrajeni lovilci maščob, vgrajena razsvetljava, vgrajeni lovilci kondenza, izpustni čepi, brez ventilatorja in izpušnih cevi.
3000 x 2200 x 420
</t>
    </r>
    <r>
      <rPr>
        <i/>
        <sz val="11"/>
        <rFont val="Calibri"/>
        <family val="2"/>
        <charset val="238"/>
        <scheme val="minor"/>
      </rPr>
      <t>Domena z ponudnikom za prezračevannje</t>
    </r>
    <r>
      <rPr>
        <sz val="11"/>
        <rFont val="Calibri"/>
        <family val="2"/>
        <charset val="238"/>
        <scheme val="minor"/>
      </rPr>
      <t>, tip: kot Provent ali enakvreden</t>
    </r>
  </si>
  <si>
    <t>Priključek HV : R 3/4", trdote 5° BH do 8° BH
Odvod vode : 50 mm
Priklj. napetost : 400 V 3N
priklj. Moč:  18,9 K W
850 x 842 x 1014
tip: kot Rational, oz. enakovreden</t>
  </si>
  <si>
    <t>Parni konvektomat, električni, 10 x GN 1/1, 50 programov s 6 koraki, merilec vlage z 5 stopenjsko nastavitvijo in regulacijo, središčna sonda, vgrajen tuš, 5 hitrostni ventilator, hitro ohlajevanje komore, predgretje komore, kuhanje v pari, pečenje s suhim zrakom, pečenje z dodajanjem pare, regeneracija ohlajenih obrokov, vgrajen samočistilni sistem, HACCP Integriran.</t>
  </si>
  <si>
    <t>Podstavek konvektomata, levo prostor za mehčalec vode, vgrajen set vodil GN 1/1.
845 x 724 x 671</t>
  </si>
  <si>
    <r>
      <t xml:space="preserve">Mehčalec vode, avtomatski, OV </t>
    </r>
    <r>
      <rPr>
        <sz val="11"/>
        <rFont val="Calibri"/>
        <family val="2"/>
        <charset val="238"/>
      </rPr>
      <t>ø50mm.
PHV: 1/2"
Priklj. napetost: 230 V AC
Priklj. moč: 4W</t>
    </r>
  </si>
  <si>
    <t>Delovna miza, spodaj vgrajena 2 seta vodil GN 1/1 - levo, desno spodaj polica.
1000 x 700 x 850</t>
  </si>
  <si>
    <t>Koterm rezalna plošča, bele barve.
600 x 400 x 20</t>
  </si>
  <si>
    <t>Električni kotel, vol 80 lt, inox okrogla posoda3 vgrajen inox duplikator, vgrajen varnostni ventil za pritisk duplikatorja, vgrajena baterija za hladno in toplo vodo.
Priključek el. : 400 V 3 N
Priklj. Moč : 14,1 kW KW
Priključek HTV : R 1/2"
800 x 700 x 900mm
tip: kot Kogast, oz. enakovreden</t>
  </si>
  <si>
    <t>Delovna blok miza, vgrajen predal, predalmontiran na teleskopska inox vodila, korpus odprt.
400 x 700 x 900 mm
tip: kot Kogast, oz. enakovredno</t>
  </si>
  <si>
    <t>Delovna blok miza, vgrajena visoka baterija, korpus odprt.
400 x 700 x 900 mm
tip: kot Kogast, oz enakovredno</t>
  </si>
  <si>
    <r>
      <t xml:space="preserve">Prekucna ponev, vol. 60 L, plinska izvedba, ponev iz nerjaveče pločevine, ročni nagib, kot rotacije 80°, vgrajena baterija za točenje vode v posodo.
Priklj. plina : 3/4"
Priključna moč: 10,5 kW
Priključek HV : 1/2"
800 x 700 x 900
tip: Kogast
</t>
    </r>
    <r>
      <rPr>
        <b/>
        <sz val="11"/>
        <rFont val="Calibri"/>
        <family val="2"/>
        <charset val="238"/>
        <scheme val="minor"/>
      </rPr>
      <t>Obstoječ</t>
    </r>
  </si>
  <si>
    <r>
      <t xml:space="preserve">Plinski štedilnik, 2 x odprti gorilec, 2 x gorilec s ploščo, moč gorilcev: 2 x 5 kW + 2 x 7,5 kW, korpus odprt.
Priklj. plina : 3/4"
Priključna moč: 19,5 kW
800 x 700 x 900
tip: Kogast
</t>
    </r>
    <r>
      <rPr>
        <b/>
        <sz val="11"/>
        <rFont val="Calibri"/>
        <family val="2"/>
        <charset val="238"/>
      </rPr>
      <t>Obstoječ</t>
    </r>
  </si>
  <si>
    <r>
      <t xml:space="preserve">El. Štedilnik, 4 x grelna plošča, moč gorilcev: 2 x 5 kW + 2 x 7,5 kW, korpus odprt.
Priklj. plina : 3/4"
Priključna moč: 14,5 kW
800 x 700 x 900
tip: Kogast
</t>
    </r>
    <r>
      <rPr>
        <b/>
        <sz val="11"/>
        <rFont val="Calibri"/>
        <family val="2"/>
        <charset val="238"/>
        <scheme val="minor"/>
      </rPr>
      <t>Obstoječ</t>
    </r>
  </si>
  <si>
    <t>Talna rešetka
· izvedba v inox Aisi 304
· bazenom iz inox pločevine debeline 1,5 mm
· višina bazena z rešetko je 145 mm
· sifoniziran odtok Ø50 mm
· inox sito za večje odpadke z luknjami fi 8
· inox pohodna mreža nedrsna, izdelana iz 
rezanih profilov debeline 2 mm, višine 20 mm</t>
  </si>
  <si>
    <t>· inox zapora pri glodalcem
· privarjena sidra za vgradnjo
· prirobnica za hidro izolacijo
Odtok : Ø 75 mm
600 x 400 x 175</t>
  </si>
  <si>
    <t>Talna rešetka
· izvedba v inox Aisi 304
· bazenom iz inox pločevine debeline 1,5 mm
· višina bazena z rešetko je 145 mm
· sifoniziran odtok Ø50 mm
· inox sito za večje odpadke z luknjami fi 8
· inox pohodna mreža nedrsna, izdelana iz rezanih profilov debeline 2 mm, višine 20 mm</t>
  </si>
  <si>
    <t>SKUPAJ TERMIKA:</t>
  </si>
  <si>
    <t>· inox zapora pri glodalcem
· privarjena sidra za vgradnjo
· prirobnica za hidro izolacijo
Odtok : Ø 75 mm
800 x 400 x 175</t>
  </si>
  <si>
    <t>HLADNA KUHINJA</t>
  </si>
  <si>
    <t>Hladilna  omara od -2ºC - +8º C, bruto vol. 650 lt, inox izvedba, enojna vrata, 4 x GN 2/1 mreža  v korpusu, dinamično hlajenje, HACCP Integriran, izolacija iz 70 mm expandiranega poliuretana, brez prisotnosti CFC, notranjost komore iz inox pločevine z zaobljenimi robovi za lažje čiščenje, kompaktna egregat enota za hitro menjavo, enakomerna temperaturna porazdelitev znotraj komore.
Priklj. napetost : 230 v 1N
priklj. moč  425 W
710 x 800 x 2000</t>
  </si>
  <si>
    <t xml:space="preserve">Hlajena miza, vgrajeno korito 400 x 500 mm- levo pod koritom kompresor, poglobljena delovna površina, izolacija boxa iz ekspandiranega poliuretana brez prisotnosti CFC, hlajenje dinamično, digitalni display  temperature notranjosti, kontrolni display za prikaz temperature in možnostjo </t>
  </si>
  <si>
    <t>regulacije temperature, 4 x hlajeni box, vgrajena vodila za GN posode, vrata s tečaji na torzijsko vzmet, odvod kondenza v talni odtok, delovna površina izvedena s 100 mm privihom.
Priklj. napetost : 230 v 1N
priklj. moč  540 W
2350 x 700 x 850</t>
  </si>
  <si>
    <t>Viseča omarica, drsna vrata, znotraj prestavljiva polica.
1200 x 350 x 660</t>
  </si>
  <si>
    <r>
      <t xml:space="preserve">Salamorezka, gravitacijska, avtomasko rezanje, nož </t>
    </r>
    <r>
      <rPr>
        <sz val="11"/>
        <rFont val="Calibri"/>
        <family val="2"/>
        <charset val="238"/>
      </rPr>
      <t>øn350mm, vgrajen brusilec noža.
Priklj. napetost: 230 V 1N
Priklj. moč 450 W
760 x 650 x 620</t>
    </r>
  </si>
  <si>
    <t>Inox kotnik za zaščito čela stene, izdelan v U obliki.
40 x 1250 x 2200</t>
  </si>
  <si>
    <t>SKUPAJ HLADNA KUHINJA:</t>
  </si>
  <si>
    <t>Inox kotnik za zaščito vogala, izdelan v L obliki.
40 x 40 x 2200</t>
  </si>
  <si>
    <t>Hladilnik s steklenimi stranicami, vol 350 l, temp. režim +4°C - +10 °C, statično hlajenje, 6 x polica.
Prik. El.: 230 V 1 N
Priključna moč : 550 W
595 x 645 x 1875
Tip : kot Tecfrigo Diva 351 GS ali enakovreden</t>
  </si>
  <si>
    <t>Toplovodni samopostrežni pult, bazen 4 x GN 1/1 x 200 mm, spodaj ogrevani korpus zaprt z drsnimi vrati, vgrajena vtičnica za priklop vozička za krožnike, vgrajeni 2 vtičnici za priklop vozička za krožnike, postavljeni na obe strani.
Priklj. napetost : 400 V 3N
priklj. Moč:  6500 W
Priključek TV : R 1/2"
Odvod vode : 50 mm
Stikalna plošča desno, vgrajeni nosilci posod v bazenu, fasada inox.
1400 x 820 x 885</t>
  </si>
  <si>
    <t>Samopostrežna izdajna polica nad pultom inox, enoetažna, vgrajena protikapljična zaščita, vgrajena razsvetljava.
Priklj. napetost :  230 V 1N
priklj. Moč:  300 W
1350 x 530 x 465</t>
  </si>
  <si>
    <t>Hlajen samopostrežni pult, hlajeni bazen 3 x GN 1/1, kompresor vgrajen levo, izolacija boxa iz ekspandiranega poliuretana brez prisotnosti CFC, hlajenje dinamično, kontrolni display za prikaz temperature in možnostjo regulacije temperature, 3 x hlajeni box, vgrajena vodila za GN posode, vrata s tečaji na torzijsko vzmet, odvod kondenza v talni odtok.
Priklj. napetost : 230 v 1N
priklj. moč  605 W
fasada  inox
1850 x 820 x 885</t>
  </si>
  <si>
    <t>Drsna polica, montirana na predelni zid.
2980 x 820 x 885</t>
  </si>
  <si>
    <t>Element za pladenje, kruh in pribor vključno z GN posodami, montiran na kolesa.
600 x 700 x 1580</t>
  </si>
  <si>
    <t>DELILNA LINIJA</t>
  </si>
  <si>
    <t>SKUPAJ DELILNA KUHINJA:</t>
  </si>
  <si>
    <t>Sanitarni umivalnik, kolenska manipulacija, vgrajena mešalna baterija pod umivalnikom kiper za odpadni papir, samostoječa izvedba, pritrjen na steno, komplet z veznim materialom, inox izpustnim, navojnim grlom, PVC čepom, PVC sifonom.
Priklop vode: THV 1/2"
Odtok: Ø 50 mm
500 x 400 x 850</t>
  </si>
  <si>
    <t>PRANJE JEDILNE POSODE</t>
  </si>
  <si>
    <r>
      <t xml:space="preserve">Sprejemna miza, nepravilne oblike, brez spodnje police, cevna vez med nogami, bočno desno inox stena.
1000 x 760/680 x 850
</t>
    </r>
    <r>
      <rPr>
        <i/>
        <sz val="11"/>
        <rFont val="Calibri"/>
        <family val="2"/>
        <charset val="238"/>
        <scheme val="minor"/>
      </rPr>
      <t>Mere kontrolirati na objektu.</t>
    </r>
  </si>
  <si>
    <r>
      <t xml:space="preserve">Voziček za sod komisionarja odpadkov, 4x vrtljiva gumirana kolesa </t>
    </r>
    <r>
      <rPr>
        <sz val="11"/>
        <rFont val="Calibri"/>
        <family val="2"/>
        <charset val="238"/>
      </rPr>
      <t>ø 80mm, površina izdelana iz pločevine min. 1,2mm, robovi privzdignjeni 10mm, pertlan zaključek.
520 x 520 x 100/117</t>
    </r>
  </si>
  <si>
    <r>
      <t xml:space="preserve">Vhodna miza stroja, leva izvedba, vgrajeno dvodelno korito 500 x 400, v površini vgrajeno drsno vodilo za košare, v korpusu 2x vodila za čiste košare, spodaj polica, OV </t>
    </r>
    <r>
      <rPr>
        <sz val="11"/>
        <rFont val="Calibri"/>
        <family val="2"/>
        <charset val="238"/>
      </rPr>
      <t>ø 50mm v zidu.
PHV: 1/2", v steni (1,2m).
1200 x 760 x 850</t>
    </r>
  </si>
  <si>
    <t>Mešalna baterija z visokim tušem, keramična tesnila proti vodnemu kamnu, montiranim v vzmetni zaščiti
zidna izvedba, dodatna pritrditev vzmeti na zid, tuš ročka z ročnim zapiranjem, vgrajen spodnji dolgi izliv.
Priključek HTV: R 1/2"</t>
  </si>
  <si>
    <t>Pretočni pomivalni stroj za belo posodo, havbna izvedba, hranilnik energije odpadnega zraka, pokrov zaprt z vseh štirih strani (tudi pri odprtem pokrovu),
dimenzije: 713x815x1510/1995 mm
poraba vode: 2 l/košaro
kapaciteta tanka: 23 l
višina odprtine: 440 mm
nominalna kapaciteta 60 košar/h</t>
  </si>
  <si>
    <t>dim. košare: 500x500 mm
čas pomivanja: 60/90/180 s + posebni programi (razgrajevanje škroba…), inox pomivalne roke
avtomatsko doziranje pomivalnega in izpiralnega sredstva
USB priklop: nalaganje podatkov delovanja na USB ključ
priključna moč: 7,1 kW  3N-400V  3 x 16 A
priklop vode: HV DN20
odtok: DN50
713 x 815 x 1510/1995 mm
tip : kot  Hobart PROFI AMX ali enakovreden</t>
  </si>
  <si>
    <t>Izhodna miza stroja, prostor za mehčalec vode, spodnja polica, vgrajene nivelirne / regulacijske nogice.
1100 x 760 x 850</t>
  </si>
  <si>
    <r>
      <t xml:space="preserve">Mehčalec vode, avtomatski, OV </t>
    </r>
    <r>
      <rPr>
        <sz val="11"/>
        <rFont val="Calibri"/>
        <family val="2"/>
        <charset val="238"/>
      </rPr>
      <t>ø 50mm, PHV: 1/2".
Priklj. napetost: 230 V AC
Prikl. moč: 4 W</t>
    </r>
  </si>
  <si>
    <r>
      <t xml:space="preserve">Parolov, stenska, varčna izvedba, vgrajeni lovilci maščob, vgrajeni lovilci kondenza, izpustni čepi
brez ventilatorja in izpušnih cevi.
</t>
    </r>
    <r>
      <rPr>
        <i/>
        <sz val="11"/>
        <rFont val="Calibri"/>
        <family val="2"/>
        <charset val="238"/>
        <scheme val="minor"/>
      </rPr>
      <t>Domena z ponudnikom za prezračevannje.</t>
    </r>
    <r>
      <rPr>
        <sz val="11"/>
        <rFont val="Calibri"/>
        <family val="2"/>
        <charset val="238"/>
        <scheme val="minor"/>
      </rPr>
      <t xml:space="preserve">
1000 x 1000 x 420
tip: kot Provent ali enakvreden</t>
    </r>
  </si>
  <si>
    <t>· inox zapora pri glodalcem
· privarjena sidra za vgradnjo
· prirobnica za hidro izolacijo
Odtok : Ø 50 mm
800 x 300 x 175</t>
  </si>
  <si>
    <t>Sanitarni umivalnik, kolenska manipulacija, vgrajena mešalna baterija, pod umivalnikom kiper za odpadni papir, samostoječa izvedba, pritrjen na steno komplet z veznim materialom, inox izpustnim navojnim grlom, PVC čepom, PVC sifonom.
Priklop vode: THV 1/2"
Odtok: Ø 50 mm
500 x 400 x 850</t>
  </si>
  <si>
    <t>Omara za krožnike, 2x enostranska drsna vrata, 3x polica v korpusu, pod polico ojačitven omega profil.
1600 x 700 x 1800</t>
  </si>
  <si>
    <t>SKUPAJ PRANJE JEDILNE POSODE:</t>
  </si>
  <si>
    <t>PRANJE KUHALNE POSODE</t>
  </si>
  <si>
    <t>Miza za pomivanje, vgrajeno dvodelno korito - desno, bazen 600 x 500 mm, vgrajeni prelivni cevi, levo v korpusu prostor za sod komisionarja, desno od prostora za sod inox stena, ostalo polica.
2000 x 700 x 850</t>
  </si>
  <si>
    <r>
      <t xml:space="preserve">Voziček za sod komisionarja odpadkov, 4x vrtljiva gumirana kolesa </t>
    </r>
    <r>
      <rPr>
        <sz val="11"/>
        <rFont val="Calibri"/>
        <family val="2"/>
        <charset val="238"/>
      </rPr>
      <t>ø80mm, površina izvedena iz pločevine min. 1,2mm, robovi privzdignjeni 10mm, pertlan zaključek.
520 x 520 x 100/117</t>
    </r>
  </si>
  <si>
    <t>Mešalna baterija z visokim tušem, keramična tesnila proti vodnemu kamnu, montiranim v vzmetni zaščiti, zidna izvedba, dodatna pritrditev vzmeti na zid, tuš ročka z ročnim zapiranjem, vgrajen spodnji dolgi izliv
Priključek HTV : R 1/2"</t>
  </si>
  <si>
    <t>Inox regal, 4x perforirana polica, varjena konstrukcija, pod polico ojačitven omega profil, nosilnost police cca 150kg/tm, cevni profil zaprt s PVC čepom.
1200 x 600 x 1790/1850</t>
  </si>
  <si>
    <t>SKUPAJ PRANJE KUHALNE POSODE:</t>
  </si>
  <si>
    <t>8.1.</t>
  </si>
  <si>
    <t>8.2.</t>
  </si>
  <si>
    <t>8.3.</t>
  </si>
  <si>
    <t>8.4.</t>
  </si>
  <si>
    <t>8.5.</t>
  </si>
  <si>
    <t>8.6.</t>
  </si>
  <si>
    <t>8.7.</t>
  </si>
  <si>
    <t>8.8.</t>
  </si>
  <si>
    <t>8.9.</t>
  </si>
  <si>
    <t>8.10.</t>
  </si>
  <si>
    <t>8.11.</t>
  </si>
  <si>
    <t>8.12.</t>
  </si>
  <si>
    <t>8.13.</t>
  </si>
  <si>
    <t>8.14.</t>
  </si>
  <si>
    <t>8.15.</t>
  </si>
  <si>
    <t>9.</t>
  </si>
  <si>
    <t>9.1.</t>
  </si>
  <si>
    <t>9.2.</t>
  </si>
  <si>
    <t>9.3.</t>
  </si>
  <si>
    <t>9.4.</t>
  </si>
  <si>
    <t>9.5.</t>
  </si>
  <si>
    <t>9.6.</t>
  </si>
  <si>
    <t>10.</t>
  </si>
  <si>
    <t>10.1.</t>
  </si>
  <si>
    <t>10.2.</t>
  </si>
  <si>
    <t>10.3.</t>
  </si>
  <si>
    <t>10.3.1.</t>
  </si>
  <si>
    <t>10.4.</t>
  </si>
  <si>
    <t>10.5.</t>
  </si>
  <si>
    <t>10.6.</t>
  </si>
  <si>
    <t>10.7.</t>
  </si>
  <si>
    <t>11.</t>
  </si>
  <si>
    <t>11.1.</t>
  </si>
  <si>
    <t>11.2.</t>
  </si>
  <si>
    <t>11.3.</t>
  </si>
  <si>
    <t>11.4.</t>
  </si>
  <si>
    <t>11.5.</t>
  </si>
  <si>
    <t>11.6.</t>
  </si>
  <si>
    <t>11.7.</t>
  </si>
  <si>
    <t>11.8.</t>
  </si>
  <si>
    <t>11.9.</t>
  </si>
  <si>
    <t>11.10.</t>
  </si>
  <si>
    <t>11.11.</t>
  </si>
  <si>
    <t>12.</t>
  </si>
  <si>
    <t>12.1.</t>
  </si>
  <si>
    <t>12.2.</t>
  </si>
  <si>
    <t>12.3.</t>
  </si>
  <si>
    <t>12.4.</t>
  </si>
  <si>
    <t>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</si>
</sst>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charset val="238"/>
      <scheme val="minor"/>
    </font>
    <font>
      <b/>
      <sz val="14"/>
      <color theme="1"/>
      <name val="Calibri"/>
      <family val="2"/>
      <charset val="238"/>
      <scheme val="minor"/>
    </font>
    <font>
      <b/>
      <sz val="11"/>
      <color theme="1"/>
      <name val="Calibri"/>
      <family val="2"/>
      <charset val="238"/>
      <scheme val="minor"/>
    </font>
    <font>
      <b/>
      <sz val="12"/>
      <color theme="1"/>
      <name val="Calibri"/>
      <family val="2"/>
      <charset val="238"/>
      <scheme val="minor"/>
    </font>
    <font>
      <sz val="8"/>
      <color theme="1"/>
      <name val="Calibri"/>
      <family val="2"/>
      <charset val="238"/>
      <scheme val="minor"/>
    </font>
    <font>
      <b/>
      <sz val="9"/>
      <color theme="1"/>
      <name val="Calibri"/>
      <family val="2"/>
      <charset val="238"/>
      <scheme val="minor"/>
    </font>
    <font>
      <b/>
      <i/>
      <sz val="11"/>
      <color theme="1"/>
      <name val="Calibri"/>
      <family val="2"/>
      <charset val="238"/>
      <scheme val="minor"/>
    </font>
    <font>
      <i/>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b/>
      <sz val="9"/>
      <name val="Calibri"/>
      <family val="2"/>
      <charset val="238"/>
      <scheme val="minor"/>
    </font>
    <font>
      <sz val="11"/>
      <name val="Calibri"/>
      <family val="2"/>
      <charset val="238"/>
    </font>
    <font>
      <b/>
      <sz val="10"/>
      <name val="Calibri"/>
      <family val="2"/>
      <charset val="238"/>
      <scheme val="minor"/>
    </font>
    <font>
      <b/>
      <sz val="10"/>
      <color theme="1"/>
      <name val="Calibri"/>
      <family val="2"/>
      <charset val="238"/>
      <scheme val="minor"/>
    </font>
    <font>
      <b/>
      <i/>
      <sz val="10"/>
      <color theme="1"/>
      <name val="Calibri"/>
      <family val="2"/>
      <charset val="238"/>
      <scheme val="minor"/>
    </font>
    <font>
      <b/>
      <sz val="12"/>
      <name val="Calibri"/>
      <family val="2"/>
      <charset val="238"/>
      <scheme val="minor"/>
    </font>
    <font>
      <i/>
      <sz val="11"/>
      <name val="Calibri"/>
      <family val="2"/>
      <charset val="238"/>
      <scheme val="minor"/>
    </font>
    <font>
      <b/>
      <sz val="11"/>
      <name val="Calibri"/>
      <family val="2"/>
      <charset val="238"/>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s>
  <borders count="7">
    <border>
      <left/>
      <right/>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
      <left/>
      <right/>
      <top/>
      <bottom style="hair">
        <color auto="1"/>
      </bottom>
      <diagonal/>
    </border>
    <border>
      <left/>
      <right/>
      <top style="thin">
        <color indexed="64"/>
      </top>
      <bottom style="double">
        <color indexed="64"/>
      </bottom>
      <diagonal/>
    </border>
    <border>
      <left/>
      <right/>
      <top style="thin">
        <color indexed="64"/>
      </top>
      <bottom style="thin">
        <color indexed="64"/>
      </bottom>
      <diagonal/>
    </border>
  </borders>
  <cellStyleXfs count="1">
    <xf numFmtId="0" fontId="0" fillId="0" borderId="0"/>
  </cellStyleXfs>
  <cellXfs count="71">
    <xf numFmtId="0" fontId="0" fillId="0" borderId="0" xfId="0"/>
    <xf numFmtId="0" fontId="2" fillId="0" borderId="0" xfId="0" applyFont="1"/>
    <xf numFmtId="49" fontId="2" fillId="0" borderId="0" xfId="0" applyNumberFormat="1" applyFont="1"/>
    <xf numFmtId="0" fontId="3" fillId="2" borderId="1" xfId="0" applyFont="1" applyFill="1" applyBorder="1" applyAlignment="1">
      <alignment horizontal="center" vertical="top"/>
    </xf>
    <xf numFmtId="0" fontId="0" fillId="0" borderId="1" xfId="0" applyBorder="1"/>
    <xf numFmtId="0" fontId="2" fillId="0" borderId="1" xfId="0" applyFont="1" applyBorder="1"/>
    <xf numFmtId="0" fontId="0" fillId="0" borderId="2" xfId="0" applyBorder="1"/>
    <xf numFmtId="0" fontId="2" fillId="0" borderId="2" xfId="0" applyFont="1" applyBorder="1"/>
    <xf numFmtId="0" fontId="2" fillId="3" borderId="3" xfId="0" applyFont="1" applyFill="1" applyBorder="1"/>
    <xf numFmtId="0" fontId="4" fillId="3" borderId="3" xfId="0" applyFont="1" applyFill="1" applyBorder="1" applyAlignment="1">
      <alignment horizontal="center" vertical="center"/>
    </xf>
    <xf numFmtId="0" fontId="0" fillId="0" borderId="0" xfId="0" applyAlignment="1">
      <alignment horizontal="center"/>
    </xf>
    <xf numFmtId="0" fontId="0" fillId="0" borderId="4" xfId="0" applyBorder="1" applyAlignment="1">
      <alignment horizontal="left" vertical="top" wrapText="1"/>
    </xf>
    <xf numFmtId="4" fontId="0" fillId="0" borderId="4" xfId="0" applyNumberFormat="1" applyBorder="1"/>
    <xf numFmtId="0" fontId="5" fillId="0" borderId="4" xfId="0" applyFont="1" applyBorder="1" applyAlignment="1">
      <alignment horizontal="left" vertical="top"/>
    </xf>
    <xf numFmtId="0" fontId="5" fillId="0" borderId="0" xfId="0" applyFont="1" applyAlignment="1">
      <alignment horizontal="left" vertical="top"/>
    </xf>
    <xf numFmtId="4" fontId="0" fillId="0" borderId="0" xfId="0" applyNumberFormat="1"/>
    <xf numFmtId="0" fontId="0" fillId="0" borderId="4" xfId="0" applyBorder="1" applyAlignment="1">
      <alignment horizontal="center"/>
    </xf>
    <xf numFmtId="0" fontId="2" fillId="4" borderId="5" xfId="0" applyFont="1" applyFill="1" applyBorder="1"/>
    <xf numFmtId="0" fontId="6" fillId="4" borderId="5" xfId="0" applyFont="1" applyFill="1" applyBorder="1" applyAlignment="1">
      <alignment horizontal="right"/>
    </xf>
    <xf numFmtId="0" fontId="6" fillId="4" borderId="5" xfId="0" applyFont="1" applyFill="1" applyBorder="1"/>
    <xf numFmtId="0" fontId="9" fillId="0" borderId="4" xfId="0" applyFont="1" applyBorder="1" applyAlignment="1">
      <alignment horizontal="left" vertical="top" wrapText="1"/>
    </xf>
    <xf numFmtId="0" fontId="8" fillId="0" borderId="0" xfId="0" applyFont="1"/>
    <xf numFmtId="0" fontId="11" fillId="0" borderId="4" xfId="0" applyFont="1" applyBorder="1" applyAlignment="1">
      <alignment horizontal="left" vertical="top"/>
    </xf>
    <xf numFmtId="0" fontId="9" fillId="0" borderId="4" xfId="0" applyFont="1" applyBorder="1" applyAlignment="1">
      <alignment horizontal="center"/>
    </xf>
    <xf numFmtId="4" fontId="9" fillId="0" borderId="4" xfId="0" applyNumberFormat="1" applyFont="1" applyBorder="1"/>
    <xf numFmtId="0" fontId="9" fillId="0" borderId="0" xfId="0" applyFont="1"/>
    <xf numFmtId="0" fontId="11"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center"/>
    </xf>
    <xf numFmtId="4" fontId="9" fillId="0" borderId="0" xfId="0" applyNumberFormat="1" applyFont="1"/>
    <xf numFmtId="0" fontId="13" fillId="0" borderId="4" xfId="0" applyFont="1" applyBorder="1" applyAlignment="1">
      <alignment horizontal="left" vertical="top"/>
    </xf>
    <xf numFmtId="0" fontId="7" fillId="0" borderId="0" xfId="0" applyFont="1"/>
    <xf numFmtId="0" fontId="8" fillId="0" borderId="0" xfId="0" applyFont="1" applyAlignment="1">
      <alignment horizontal="left" vertical="top" wrapText="1"/>
    </xf>
    <xf numFmtId="0" fontId="14" fillId="0" borderId="0" xfId="0" applyFont="1" applyAlignment="1">
      <alignment horizontal="left" vertical="top"/>
    </xf>
    <xf numFmtId="0" fontId="15" fillId="4" borderId="5" xfId="0" applyFont="1" applyFill="1" applyBorder="1" applyAlignment="1">
      <alignment horizontal="left" vertical="top"/>
    </xf>
    <xf numFmtId="0" fontId="7" fillId="4" borderId="5" xfId="0" applyFont="1" applyFill="1" applyBorder="1"/>
    <xf numFmtId="0" fontId="14" fillId="3" borderId="3" xfId="0" applyFont="1" applyFill="1" applyBorder="1" applyAlignment="1">
      <alignment horizontal="left" vertical="top"/>
    </xf>
    <xf numFmtId="0" fontId="2" fillId="3" borderId="3" xfId="0" applyFont="1" applyFill="1" applyBorder="1" applyAlignment="1">
      <alignment vertical="top"/>
    </xf>
    <xf numFmtId="0" fontId="9" fillId="0" borderId="0" xfId="0" applyFont="1" applyAlignment="1">
      <alignment vertical="top" wrapText="1"/>
    </xf>
    <xf numFmtId="0" fontId="0" fillId="0" borderId="0" xfId="0" applyAlignment="1">
      <alignment horizontal="right"/>
    </xf>
    <xf numFmtId="0" fontId="10" fillId="0" borderId="0" xfId="0" applyFont="1" applyAlignment="1">
      <alignment horizontal="left" vertical="top" wrapText="1"/>
    </xf>
    <xf numFmtId="0" fontId="16" fillId="2" borderId="1" xfId="0" applyFont="1" applyFill="1" applyBorder="1" applyAlignment="1">
      <alignment horizontal="center" vertical="top"/>
    </xf>
    <xf numFmtId="14" fontId="11" fillId="0" borderId="4" xfId="0" applyNumberFormat="1" applyFont="1" applyBorder="1" applyAlignment="1">
      <alignment horizontal="left" vertical="top"/>
    </xf>
    <xf numFmtId="0" fontId="6" fillId="0" borderId="0" xfId="0" applyFont="1"/>
    <xf numFmtId="0" fontId="0" fillId="0" borderId="0" xfId="0" applyAlignment="1">
      <alignment horizontal="left" vertical="top" wrapText="1"/>
    </xf>
    <xf numFmtId="0" fontId="0" fillId="0" borderId="0" xfId="0" applyAlignment="1">
      <alignment vertical="top" wrapText="1"/>
    </xf>
    <xf numFmtId="0" fontId="12" fillId="0" borderId="4" xfId="0" applyFont="1" applyBorder="1" applyAlignment="1">
      <alignment horizontal="left" vertical="top" wrapText="1"/>
    </xf>
    <xf numFmtId="0" fontId="9" fillId="0" borderId="0" xfId="0" applyFont="1" applyAlignment="1">
      <alignment wrapText="1"/>
    </xf>
    <xf numFmtId="0" fontId="10" fillId="0" borderId="0" xfId="0" applyFont="1"/>
    <xf numFmtId="164" fontId="10" fillId="0" borderId="0" xfId="0" applyNumberFormat="1" applyFont="1"/>
    <xf numFmtId="164" fontId="9" fillId="0" borderId="0" xfId="0" applyNumberFormat="1" applyFont="1"/>
    <xf numFmtId="0" fontId="10" fillId="0" borderId="6" xfId="0" applyFont="1" applyBorder="1"/>
    <xf numFmtId="164" fontId="10" fillId="0" borderId="6" xfId="0" applyNumberFormat="1" applyFont="1" applyBorder="1"/>
    <xf numFmtId="0" fontId="17" fillId="0" borderId="6" xfId="0" applyFont="1" applyBorder="1"/>
    <xf numFmtId="164" fontId="17" fillId="0" borderId="6" xfId="0" applyNumberFormat="1" applyFont="1" applyBorder="1"/>
    <xf numFmtId="0" fontId="17" fillId="0" borderId="0" xfId="0" applyFont="1"/>
    <xf numFmtId="0" fontId="10" fillId="0" borderId="2" xfId="0" applyFont="1" applyBorder="1"/>
    <xf numFmtId="164" fontId="10" fillId="0" borderId="2" xfId="0" applyNumberFormat="1" applyFont="1" applyBorder="1"/>
    <xf numFmtId="0" fontId="1" fillId="2" borderId="1" xfId="0" applyFont="1" applyFill="1" applyBorder="1" applyAlignment="1">
      <alignment horizontal="center" vertical="top"/>
    </xf>
    <xf numFmtId="0" fontId="16" fillId="2" borderId="1" xfId="0" applyFont="1" applyFill="1" applyBorder="1" applyAlignment="1">
      <alignment horizontal="center" vertical="top"/>
    </xf>
    <xf numFmtId="4" fontId="6" fillId="4" borderId="5" xfId="0" applyNumberFormat="1" applyFont="1" applyFill="1" applyBorder="1" applyAlignment="1">
      <alignment horizontal="right"/>
    </xf>
    <xf numFmtId="164" fontId="0" fillId="0" borderId="0" xfId="0" applyNumberFormat="1" applyAlignment="1">
      <alignment horizontal="right"/>
    </xf>
    <xf numFmtId="164" fontId="2" fillId="0" borderId="2" xfId="0" applyNumberFormat="1" applyFont="1" applyBorder="1" applyAlignment="1">
      <alignment horizontal="right"/>
    </xf>
    <xf numFmtId="164" fontId="6" fillId="4" borderId="5" xfId="0" applyNumberFormat="1" applyFont="1" applyFill="1" applyBorder="1" applyAlignment="1">
      <alignment horizontal="right"/>
    </xf>
    <xf numFmtId="0" fontId="3" fillId="2" borderId="1" xfId="0" applyFont="1" applyFill="1" applyBorder="1" applyAlignment="1">
      <alignment horizontal="left" vertical="top"/>
    </xf>
    <xf numFmtId="4" fontId="0" fillId="0" borderId="4" xfId="0" applyNumberFormat="1" applyBorder="1" applyProtection="1">
      <protection locked="0"/>
    </xf>
    <xf numFmtId="0" fontId="0" fillId="0" borderId="0" xfId="0" applyProtection="1">
      <protection locked="0"/>
    </xf>
    <xf numFmtId="4" fontId="9" fillId="0" borderId="4" xfId="0" applyNumberFormat="1" applyFont="1" applyBorder="1" applyProtection="1">
      <protection locked="0"/>
    </xf>
    <xf numFmtId="0" fontId="8" fillId="0" borderId="0" xfId="0" applyFont="1" applyProtection="1">
      <protection locked="0"/>
    </xf>
    <xf numFmtId="4" fontId="9" fillId="0" borderId="0" xfId="0" applyNumberFormat="1" applyFont="1" applyProtection="1">
      <protection locked="0"/>
    </xf>
    <xf numFmtId="0" fontId="9" fillId="0" borderId="0" xfId="0" applyFont="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DB3E1-4FAB-4A81-A42B-3A99CC6C8857}">
  <dimension ref="A4:B36"/>
  <sheetViews>
    <sheetView view="pageBreakPreview" zoomScale="115" zoomScaleNormal="100" zoomScaleSheetLayoutView="115" workbookViewId="0">
      <selection activeCell="B16" sqref="B16"/>
    </sheetView>
  </sheetViews>
  <sheetFormatPr baseColWidth="10" defaultColWidth="8.83203125" defaultRowHeight="15" x14ac:dyDescent="0.2"/>
  <cols>
    <col min="2" max="2" width="76" customWidth="1"/>
    <col min="3" max="3" width="0.5" customWidth="1"/>
  </cols>
  <sheetData>
    <row r="4" spans="1:2" ht="20" thickBot="1" x14ac:dyDescent="0.25">
      <c r="A4" s="58" t="s">
        <v>72</v>
      </c>
      <c r="B4" s="58"/>
    </row>
    <row r="8" spans="1:2" x14ac:dyDescent="0.2">
      <c r="A8" t="s">
        <v>0</v>
      </c>
    </row>
    <row r="9" spans="1:2" x14ac:dyDescent="0.2">
      <c r="B9" s="1" t="s">
        <v>2</v>
      </c>
    </row>
    <row r="10" spans="1:2" x14ac:dyDescent="0.2">
      <c r="B10" s="1" t="s">
        <v>3</v>
      </c>
    </row>
    <row r="11" spans="1:2" x14ac:dyDescent="0.2">
      <c r="B11" s="43" t="s">
        <v>73</v>
      </c>
    </row>
    <row r="14" spans="1:2" x14ac:dyDescent="0.2">
      <c r="A14" t="s">
        <v>1</v>
      </c>
    </row>
    <row r="15" spans="1:2" x14ac:dyDescent="0.2">
      <c r="B15" s="1" t="s">
        <v>4</v>
      </c>
    </row>
    <row r="16" spans="1:2" x14ac:dyDescent="0.2">
      <c r="B16" s="1" t="s">
        <v>5</v>
      </c>
    </row>
    <row r="17" spans="1:2" x14ac:dyDescent="0.2">
      <c r="B17" s="1" t="s">
        <v>6</v>
      </c>
    </row>
    <row r="26" spans="1:2" x14ac:dyDescent="0.2">
      <c r="A26" t="s">
        <v>7</v>
      </c>
    </row>
    <row r="27" spans="1:2" x14ac:dyDescent="0.2">
      <c r="B27" s="1" t="s">
        <v>8</v>
      </c>
    </row>
    <row r="28" spans="1:2" x14ac:dyDescent="0.2">
      <c r="B28" s="1" t="s">
        <v>9</v>
      </c>
    </row>
    <row r="29" spans="1:2" x14ac:dyDescent="0.2">
      <c r="B29" s="1" t="s">
        <v>10</v>
      </c>
    </row>
    <row r="30" spans="1:2" x14ac:dyDescent="0.2">
      <c r="B30" s="1"/>
    </row>
    <row r="31" spans="1:2" x14ac:dyDescent="0.2">
      <c r="A31" t="s">
        <v>11</v>
      </c>
      <c r="B31" s="1"/>
    </row>
    <row r="32" spans="1:2" x14ac:dyDescent="0.2">
      <c r="B32" s="1" t="s">
        <v>12</v>
      </c>
    </row>
    <row r="33" spans="1:2" x14ac:dyDescent="0.2">
      <c r="B33" s="1" t="s">
        <v>71</v>
      </c>
    </row>
    <row r="34" spans="1:2" x14ac:dyDescent="0.2">
      <c r="B34" s="1"/>
    </row>
    <row r="35" spans="1:2" x14ac:dyDescent="0.2">
      <c r="A35" t="s">
        <v>13</v>
      </c>
      <c r="B35" s="1"/>
    </row>
    <row r="36" spans="1:2" x14ac:dyDescent="0.2">
      <c r="B36" s="2" t="s">
        <v>14</v>
      </c>
    </row>
  </sheetData>
  <sheetProtection algorithmName="SHA-512" hashValue="wsv+cKhcU/ysm5JTNy1rZBgVOrP4pBYEXwiWO+g5sFKj4cZOP0rxTGg+c04xk7ASQZy+EHDSWrWUWPLDL19EcA==" saltValue="KVHQxCVyqktkYeQUuvF8gA==" spinCount="100000" sheet="1" objects="1" scenarios="1"/>
  <mergeCells count="1">
    <mergeCell ref="A4:B4"/>
  </mergeCells>
  <pageMargins left="0.98425196850393704" right="0.59055118110236227" top="0.98425196850393704" bottom="0.59055118110236227"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3CF7B-9D69-4825-A849-400FF121392D}">
  <dimension ref="A2:C23"/>
  <sheetViews>
    <sheetView tabSelected="1" view="pageBreakPreview" zoomScale="115" zoomScaleNormal="100" zoomScaleSheetLayoutView="115" workbookViewId="0">
      <selection activeCell="C6" sqref="C6"/>
    </sheetView>
  </sheetViews>
  <sheetFormatPr baseColWidth="10" defaultColWidth="9.1640625" defaultRowHeight="15" x14ac:dyDescent="0.2"/>
  <cols>
    <col min="1" max="1" width="9.1640625" style="25"/>
    <col min="2" max="2" width="50.33203125" style="25" customWidth="1"/>
    <col min="3" max="3" width="25" style="50" customWidth="1"/>
    <col min="4" max="4" width="0.5" style="25" customWidth="1"/>
    <col min="5" max="16384" width="9.1640625" style="25"/>
  </cols>
  <sheetData>
    <row r="2" spans="1:3" ht="17" thickBot="1" x14ac:dyDescent="0.25">
      <c r="A2" s="59" t="s">
        <v>15</v>
      </c>
      <c r="B2" s="59"/>
      <c r="C2" s="59"/>
    </row>
    <row r="5" spans="1:3" s="48" customFormat="1" x14ac:dyDescent="0.2">
      <c r="A5" s="48" t="str">
        <f>('GRADBENA DELA'!A2)</f>
        <v>A.</v>
      </c>
      <c r="B5" s="48" t="str">
        <f>('GRADBENA DELA'!B2)</f>
        <v>POPIS TEHNOLOŠKE OPREME CENTRALNE KUHNIJE</v>
      </c>
      <c r="C5" s="49">
        <f>SUM(C6:C18)</f>
        <v>0</v>
      </c>
    </row>
    <row r="6" spans="1:3" x14ac:dyDescent="0.2">
      <c r="A6" s="25" t="str">
        <f>('GRADBENA DELA'!A7)</f>
        <v>1.</v>
      </c>
      <c r="B6" s="25" t="str">
        <f>('GRADBENA DELA'!B7)</f>
        <v>GARDEROBA</v>
      </c>
      <c r="C6" s="50">
        <f>('GRADBENA DELA'!C7)</f>
        <v>0</v>
      </c>
    </row>
    <row r="7" spans="1:3" x14ac:dyDescent="0.2">
      <c r="A7" s="25" t="str">
        <f>('GRADBENA DELA'!A8)</f>
        <v>2.</v>
      </c>
      <c r="B7" s="25" t="str">
        <f>('GRADBENA DELA'!B8)</f>
        <v>DOSTAVA</v>
      </c>
      <c r="C7" s="50">
        <f>('GRADBENA DELA'!C8)</f>
        <v>0</v>
      </c>
    </row>
    <row r="8" spans="1:3" x14ac:dyDescent="0.2">
      <c r="A8" s="25" t="str">
        <f>('GRADBENA DELA'!A9)</f>
        <v>3.</v>
      </c>
      <c r="B8" s="25" t="str">
        <f>('GRADBENA DELA'!B9)</f>
        <v>SKLADIŠČE</v>
      </c>
      <c r="C8" s="50">
        <f>('GRADBENA DELA'!C9)</f>
        <v>0</v>
      </c>
    </row>
    <row r="9" spans="1:3" x14ac:dyDescent="0.2">
      <c r="A9" s="25" t="str">
        <f>('GRADBENA DELA'!A10)</f>
        <v>4.</v>
      </c>
      <c r="B9" s="25" t="str">
        <f>('GRADBENA DELA'!B10)</f>
        <v>ČISTILA</v>
      </c>
      <c r="C9" s="50">
        <f>('GRADBENA DELA'!C10)</f>
        <v>0</v>
      </c>
    </row>
    <row r="10" spans="1:3" x14ac:dyDescent="0.2">
      <c r="A10" s="25" t="str">
        <f>('GRADBENA DELA'!A11)</f>
        <v>5.</v>
      </c>
      <c r="B10" s="25" t="str">
        <f>('GRADBENA DELA'!B11)</f>
        <v>GROBA PRIPRAVA ZELENJAVE</v>
      </c>
      <c r="C10" s="50">
        <f>('GRADBENA DELA'!C11)</f>
        <v>0</v>
      </c>
    </row>
    <row r="11" spans="1:3" x14ac:dyDescent="0.2">
      <c r="A11" s="25" t="str">
        <f>('GRADBENA DELA'!A12)</f>
        <v>6.</v>
      </c>
      <c r="B11" s="25" t="str">
        <f>('GRADBENA DELA'!B12)</f>
        <v>FINA PRIPRAVA ZELENJAVE</v>
      </c>
      <c r="C11" s="50">
        <f>('GRADBENA DELA'!C12)</f>
        <v>0</v>
      </c>
    </row>
    <row r="12" spans="1:3" x14ac:dyDescent="0.2">
      <c r="A12" s="25" t="str">
        <f>('GRADBENA DELA'!A13)</f>
        <v>7.</v>
      </c>
      <c r="B12" s="25" t="str">
        <f>('GRADBENA DELA'!B13)</f>
        <v>PRIPRAVA MESA</v>
      </c>
      <c r="C12" s="50">
        <f>('GRADBENA DELA'!C13)</f>
        <v>0</v>
      </c>
    </row>
    <row r="13" spans="1:3" x14ac:dyDescent="0.2">
      <c r="A13" s="25" t="str">
        <f>('GRADBENA DELA'!A14)</f>
        <v>8.</v>
      </c>
      <c r="B13" s="25" t="str">
        <f>('GRADBENA DELA'!B14)</f>
        <v>TERMIKA</v>
      </c>
      <c r="C13" s="50">
        <f>('GRADBENA DELA'!C14)</f>
        <v>0</v>
      </c>
    </row>
    <row r="14" spans="1:3" x14ac:dyDescent="0.2">
      <c r="A14" s="25" t="str">
        <f>('GRADBENA DELA'!A15)</f>
        <v>9.</v>
      </c>
      <c r="B14" s="25" t="str">
        <f>('GRADBENA DELA'!B15)</f>
        <v>HLADNA KUHINJA</v>
      </c>
      <c r="C14" s="50">
        <f>('GRADBENA DELA'!C15)</f>
        <v>0</v>
      </c>
    </row>
    <row r="15" spans="1:3" x14ac:dyDescent="0.2">
      <c r="A15" s="25" t="str">
        <f>('GRADBENA DELA'!A16)</f>
        <v>10.</v>
      </c>
      <c r="B15" s="25" t="str">
        <f>('GRADBENA DELA'!B16)</f>
        <v>DELILNA LINIJA</v>
      </c>
      <c r="C15" s="50">
        <f>('GRADBENA DELA'!C16)</f>
        <v>0</v>
      </c>
    </row>
    <row r="16" spans="1:3" x14ac:dyDescent="0.2">
      <c r="A16" s="25" t="str">
        <f>('GRADBENA DELA'!A17)</f>
        <v>11.</v>
      </c>
      <c r="B16" s="25" t="str">
        <f>('GRADBENA DELA'!B17)</f>
        <v>PRANJE JEDILNE POSODE</v>
      </c>
      <c r="C16" s="50">
        <f>('GRADBENA DELA'!C17)</f>
        <v>0</v>
      </c>
    </row>
    <row r="17" spans="1:3" x14ac:dyDescent="0.2">
      <c r="A17" s="25" t="str">
        <f>('GRADBENA DELA'!A18)</f>
        <v>12.</v>
      </c>
      <c r="B17" s="25" t="str">
        <f>('GRADBENA DELA'!B18)</f>
        <v>PRANJE KUHALNE POSODE</v>
      </c>
      <c r="C17" s="50">
        <f>('GRADBENA DELA'!C18)</f>
        <v>0</v>
      </c>
    </row>
    <row r="19" spans="1:3" s="48" customFormat="1" x14ac:dyDescent="0.2">
      <c r="A19" s="51"/>
      <c r="B19" s="51" t="s">
        <v>17</v>
      </c>
      <c r="C19" s="52">
        <f>(C5)</f>
        <v>0</v>
      </c>
    </row>
    <row r="21" spans="1:3" s="55" customFormat="1" x14ac:dyDescent="0.2">
      <c r="A21" s="53"/>
      <c r="B21" s="53" t="s">
        <v>69</v>
      </c>
      <c r="C21" s="54">
        <f>(C19/100)*22</f>
        <v>0</v>
      </c>
    </row>
    <row r="23" spans="1:3" s="48" customFormat="1" ht="16" thickBot="1" x14ac:dyDescent="0.25">
      <c r="A23" s="56"/>
      <c r="B23" s="56" t="s">
        <v>70</v>
      </c>
      <c r="C23" s="57">
        <f>(C19+C21)</f>
        <v>0</v>
      </c>
    </row>
  </sheetData>
  <sheetProtection algorithmName="SHA-512" hashValue="j87yRofqaWz6SijiBjJ9EO15CNPKmgxoY+EV/I9gsAo5TO6x3p0D3mwy890X8Xyy0iLLXRTyvuyJ4QbgzjjqKw==" saltValue="5gSf8yqnHHu7kBt7qi1eVA==" spinCount="100000" sheet="1" objects="1" scenarios="1"/>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in inženiring d.o.o.</oddHeader>
    <oddFooter>&amp;L&amp;"-,Krepko"&amp;9&amp;K00-049POŠ DOLENJE NEMŠKA VAS&amp;R&amp;"-,Krepko"&amp;9&amp;K00-049&amp;P/&amp;N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10CAE-5CE5-45F8-A3D3-374C8D372BCF}">
  <dimension ref="A2:A20"/>
  <sheetViews>
    <sheetView view="pageBreakPreview" zoomScale="115" zoomScaleNormal="100" zoomScaleSheetLayoutView="115" workbookViewId="0">
      <selection activeCell="A7" sqref="A7"/>
    </sheetView>
  </sheetViews>
  <sheetFormatPr baseColWidth="10" defaultColWidth="9.1640625" defaultRowHeight="15" x14ac:dyDescent="0.2"/>
  <cols>
    <col min="1" max="1" width="84.1640625" style="21" customWidth="1"/>
    <col min="2" max="2" width="0.5" style="21" customWidth="1"/>
    <col min="3" max="16384" width="9.1640625" style="21"/>
  </cols>
  <sheetData>
    <row r="2" spans="1:1" ht="17" thickBot="1" x14ac:dyDescent="0.25">
      <c r="A2" s="41" t="s">
        <v>74</v>
      </c>
    </row>
    <row r="5" spans="1:1" ht="32" x14ac:dyDescent="0.2">
      <c r="A5" s="27" t="s">
        <v>75</v>
      </c>
    </row>
    <row r="6" spans="1:1" ht="32" x14ac:dyDescent="0.2">
      <c r="A6" s="27" t="s">
        <v>76</v>
      </c>
    </row>
    <row r="7" spans="1:1" ht="30.75" customHeight="1" x14ac:dyDescent="0.2">
      <c r="A7" s="27" t="s">
        <v>77</v>
      </c>
    </row>
    <row r="8" spans="1:1" ht="16" x14ac:dyDescent="0.2">
      <c r="A8" s="27" t="s">
        <v>78</v>
      </c>
    </row>
    <row r="9" spans="1:1" ht="16" x14ac:dyDescent="0.2">
      <c r="A9" s="27" t="s">
        <v>79</v>
      </c>
    </row>
    <row r="10" spans="1:1" ht="166.5" customHeight="1" x14ac:dyDescent="0.2">
      <c r="A10" s="27" t="s">
        <v>80</v>
      </c>
    </row>
    <row r="11" spans="1:1" ht="182.25" customHeight="1" x14ac:dyDescent="0.2">
      <c r="A11" s="27" t="s">
        <v>81</v>
      </c>
    </row>
    <row r="12" spans="1:1" ht="136.5" customHeight="1" x14ac:dyDescent="0.2">
      <c r="A12" s="27" t="s">
        <v>82</v>
      </c>
    </row>
    <row r="13" spans="1:1" ht="152.25" customHeight="1" x14ac:dyDescent="0.2">
      <c r="A13" s="27" t="s">
        <v>83</v>
      </c>
    </row>
    <row r="14" spans="1:1" ht="208" x14ac:dyDescent="0.2">
      <c r="A14" s="27" t="s">
        <v>84</v>
      </c>
    </row>
    <row r="15" spans="1:1" ht="64" x14ac:dyDescent="0.2">
      <c r="A15" s="27" t="s">
        <v>85</v>
      </c>
    </row>
    <row r="16" spans="1:1" x14ac:dyDescent="0.2">
      <c r="A16" s="32"/>
    </row>
    <row r="17" spans="1:1" x14ac:dyDescent="0.2">
      <c r="A17" s="32"/>
    </row>
    <row r="18" spans="1:1" s="25" customFormat="1" ht="16" x14ac:dyDescent="0.2">
      <c r="A18" s="40" t="s">
        <v>86</v>
      </c>
    </row>
    <row r="19" spans="1:1" s="25" customFormat="1" ht="80" x14ac:dyDescent="0.2">
      <c r="A19" s="27" t="s">
        <v>87</v>
      </c>
    </row>
    <row r="20" spans="1:1" s="25" customFormat="1" ht="48" x14ac:dyDescent="0.2">
      <c r="A20" s="27" t="s">
        <v>88</v>
      </c>
    </row>
  </sheetData>
  <sheetProtection algorithmName="SHA-512" hashValue="hUCuzKqlVtn193WL5i/FuBhOigtZI+1Ap6XW9zXSVvrcoQ3/hrUT9qhqgzJN1leosB8VZEXIy4uH2uhhqMXW+A==" saltValue="boGF4ih90qyQFGwEdaNtrA==" spinCount="100000" sheet="1" objects="1" scenarios="1"/>
  <pageMargins left="0.98425196850393704" right="0.59055118110236227" top="0.59055118110236227" bottom="0.59055118110236227" header="0.31496062992125984" footer="0.31496062992125984"/>
  <pageSetup paperSize="9" orientation="portrait" r:id="rId1"/>
  <headerFooter>
    <oddHeader>&amp;L&amp;"-,Krepko"&amp;9&amp;K00-049MISEL, projektiranje in inženiring d.o.o.</oddHeader>
    <oddFooter>&amp;L&amp;"-,Krepko"&amp;9&amp;K00-049POŠ DOLENJE NEMŠKA VAS&amp;R&amp;"-,Krepko"&amp;9&amp;K00-049&amp;P/&amp;N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8212-BE17-4909-9720-14CDC7B432EC}">
  <dimension ref="A2:G259"/>
  <sheetViews>
    <sheetView view="pageBreakPreview" topLeftCell="A109" zoomScaleNormal="100" zoomScaleSheetLayoutView="100" workbookViewId="0">
      <selection activeCell="E1" sqref="E1"/>
    </sheetView>
  </sheetViews>
  <sheetFormatPr baseColWidth="10" defaultColWidth="8.83203125" defaultRowHeight="15" x14ac:dyDescent="0.2"/>
  <cols>
    <col min="1" max="1" width="6.5" customWidth="1"/>
    <col min="2" max="2" width="47.83203125" customWidth="1"/>
    <col min="3" max="3" width="3.33203125" customWidth="1"/>
    <col min="4" max="4" width="10.1640625" bestFit="1" customWidth="1"/>
    <col min="5" max="5" width="8" customWidth="1"/>
    <col min="7" max="7" width="10.1640625" bestFit="1" customWidth="1"/>
  </cols>
  <sheetData>
    <row r="2" spans="1:6" ht="16" x14ac:dyDescent="0.2">
      <c r="A2" s="3" t="s">
        <v>16</v>
      </c>
      <c r="B2" s="64" t="s">
        <v>89</v>
      </c>
      <c r="C2" s="64"/>
      <c r="D2" s="64"/>
      <c r="E2" s="64"/>
      <c r="F2" s="64"/>
    </row>
    <row r="5" spans="1:6" ht="16" thickBot="1" x14ac:dyDescent="0.25">
      <c r="A5" s="4"/>
      <c r="B5" s="5" t="s">
        <v>90</v>
      </c>
    </row>
    <row r="7" spans="1:6" x14ac:dyDescent="0.2">
      <c r="A7" t="str">
        <f>(A24)</f>
        <v>1.</v>
      </c>
      <c r="B7" t="str">
        <f>(B24)</f>
        <v>GARDEROBA</v>
      </c>
      <c r="C7" s="61">
        <f>(E28)</f>
        <v>0</v>
      </c>
      <c r="D7" s="61"/>
    </row>
    <row r="8" spans="1:6" x14ac:dyDescent="0.2">
      <c r="A8" t="str">
        <f>(A31)</f>
        <v>2.</v>
      </c>
      <c r="B8" t="str">
        <f>(B31)</f>
        <v>DOSTAVA</v>
      </c>
      <c r="C8" s="61">
        <f>(E42)</f>
        <v>0</v>
      </c>
      <c r="D8" s="61"/>
    </row>
    <row r="9" spans="1:6" x14ac:dyDescent="0.2">
      <c r="A9" t="str">
        <f>(A45)</f>
        <v>3.</v>
      </c>
      <c r="B9" t="str">
        <f>(B45)</f>
        <v>SKLADIŠČE</v>
      </c>
      <c r="C9" s="61">
        <f>(E51)</f>
        <v>0</v>
      </c>
      <c r="D9" s="61"/>
    </row>
    <row r="10" spans="1:6" x14ac:dyDescent="0.2">
      <c r="A10" t="str">
        <f>(A54)</f>
        <v>4.</v>
      </c>
      <c r="B10" t="str">
        <f>(B54)</f>
        <v>ČISTILA</v>
      </c>
      <c r="C10" s="61">
        <f>(E60)</f>
        <v>0</v>
      </c>
      <c r="D10" s="61"/>
    </row>
    <row r="11" spans="1:6" x14ac:dyDescent="0.2">
      <c r="A11" t="str">
        <f>(A63)</f>
        <v>5.</v>
      </c>
      <c r="B11" t="str">
        <f>(B63)</f>
        <v>GROBA PRIPRAVA ZELENJAVE</v>
      </c>
      <c r="C11" s="61">
        <f>(E87)</f>
        <v>0</v>
      </c>
      <c r="D11" s="61"/>
    </row>
    <row r="12" spans="1:6" x14ac:dyDescent="0.2">
      <c r="A12" t="str">
        <f>(A90)</f>
        <v>6.</v>
      </c>
      <c r="B12" t="str">
        <f>(B90)</f>
        <v>FINA PRIPRAVA ZELENJAVE</v>
      </c>
      <c r="C12" s="61">
        <f>(E105)</f>
        <v>0</v>
      </c>
      <c r="D12" s="61"/>
    </row>
    <row r="13" spans="1:6" x14ac:dyDescent="0.2">
      <c r="A13" t="str">
        <f>(A108)</f>
        <v>7.</v>
      </c>
      <c r="B13" t="str">
        <f>(B108)</f>
        <v>PRIPRAVA MESA</v>
      </c>
      <c r="C13" s="61">
        <f>(E137)</f>
        <v>0</v>
      </c>
      <c r="D13" s="61"/>
    </row>
    <row r="14" spans="1:6" x14ac:dyDescent="0.2">
      <c r="A14" t="s">
        <v>48</v>
      </c>
      <c r="B14" t="str">
        <f>(B140)</f>
        <v>TERMIKA</v>
      </c>
      <c r="C14" s="61">
        <f>(E175)</f>
        <v>0</v>
      </c>
      <c r="D14" s="61"/>
    </row>
    <row r="15" spans="1:6" x14ac:dyDescent="0.2">
      <c r="A15" t="str">
        <f>(A178)</f>
        <v>9.</v>
      </c>
      <c r="B15" t="str">
        <f>(B178)</f>
        <v>HLADNA KUHINJA</v>
      </c>
      <c r="C15" s="61">
        <f>(E193)</f>
        <v>0</v>
      </c>
      <c r="D15" s="61"/>
    </row>
    <row r="16" spans="1:6" x14ac:dyDescent="0.2">
      <c r="A16" t="str">
        <f>(A196)</f>
        <v>10.</v>
      </c>
      <c r="B16" t="str">
        <f>(B196)</f>
        <v>DELILNA LINIJA</v>
      </c>
      <c r="C16" s="61">
        <f>(E213)</f>
        <v>0</v>
      </c>
      <c r="D16" s="61"/>
    </row>
    <row r="17" spans="1:6" x14ac:dyDescent="0.2">
      <c r="A17" t="str">
        <f>(A216)</f>
        <v>11.</v>
      </c>
      <c r="B17" t="str">
        <f>(B216)</f>
        <v>PRANJE JEDILNE POSODE</v>
      </c>
      <c r="C17" s="61">
        <f>(E242)</f>
        <v>0</v>
      </c>
      <c r="D17" s="61"/>
    </row>
    <row r="18" spans="1:6" x14ac:dyDescent="0.2">
      <c r="A18" t="str">
        <f>(A245)</f>
        <v>12.</v>
      </c>
      <c r="B18" t="str">
        <f>(B245)</f>
        <v>PRANJE KUHALNE POSODE</v>
      </c>
      <c r="C18" s="61">
        <f>(E258)</f>
        <v>0</v>
      </c>
      <c r="D18" s="61"/>
    </row>
    <row r="19" spans="1:6" x14ac:dyDescent="0.2">
      <c r="C19" s="39"/>
      <c r="D19" s="39"/>
    </row>
    <row r="20" spans="1:6" ht="16" thickBot="1" x14ac:dyDescent="0.25">
      <c r="A20" s="6"/>
      <c r="B20" s="7" t="s">
        <v>17</v>
      </c>
      <c r="C20" s="62">
        <f>SUM(C7:D19)</f>
        <v>0</v>
      </c>
      <c r="D20" s="62"/>
    </row>
    <row r="24" spans="1:6" x14ac:dyDescent="0.2">
      <c r="A24" s="8" t="s">
        <v>18</v>
      </c>
      <c r="B24" s="8" t="s">
        <v>91</v>
      </c>
      <c r="C24" s="9" t="s">
        <v>19</v>
      </c>
      <c r="D24" s="9" t="s">
        <v>20</v>
      </c>
      <c r="E24" s="9" t="s">
        <v>21</v>
      </c>
      <c r="F24" s="9" t="s">
        <v>22</v>
      </c>
    </row>
    <row r="26" spans="1:6" ht="96" x14ac:dyDescent="0.2">
      <c r="A26" s="13" t="s">
        <v>23</v>
      </c>
      <c r="B26" s="11" t="s">
        <v>92</v>
      </c>
      <c r="C26" s="16" t="s">
        <v>24</v>
      </c>
      <c r="D26" s="12">
        <v>2</v>
      </c>
      <c r="E26" s="65"/>
      <c r="F26" s="12">
        <f>(D26*E26)</f>
        <v>0</v>
      </c>
    </row>
    <row r="27" spans="1:6" x14ac:dyDescent="0.2">
      <c r="C27" s="10"/>
    </row>
    <row r="28" spans="1:6" s="1" customFormat="1" ht="16" thickBot="1" x14ac:dyDescent="0.25">
      <c r="A28" s="17"/>
      <c r="B28" s="18" t="s">
        <v>93</v>
      </c>
      <c r="C28" s="19"/>
      <c r="D28" s="19"/>
      <c r="E28" s="63">
        <f>SUM(F26:F27)</f>
        <v>0</v>
      </c>
      <c r="F28" s="63"/>
    </row>
    <row r="29" spans="1:6" ht="16" thickTop="1" x14ac:dyDescent="0.2"/>
    <row r="31" spans="1:6" x14ac:dyDescent="0.2">
      <c r="A31" s="8" t="s">
        <v>25</v>
      </c>
      <c r="B31" s="8" t="s">
        <v>94</v>
      </c>
      <c r="C31" s="9" t="s">
        <v>19</v>
      </c>
      <c r="D31" s="9" t="s">
        <v>20</v>
      </c>
      <c r="E31" s="9" t="s">
        <v>21</v>
      </c>
      <c r="F31" s="9" t="s">
        <v>22</v>
      </c>
    </row>
    <row r="33" spans="1:6" ht="91.5" customHeight="1" x14ac:dyDescent="0.2">
      <c r="A33" s="14" t="s">
        <v>26</v>
      </c>
      <c r="B33" s="44" t="s">
        <v>95</v>
      </c>
      <c r="C33" s="10"/>
      <c r="D33" s="15"/>
      <c r="E33" s="15"/>
      <c r="F33" s="15"/>
    </row>
    <row r="34" spans="1:6" ht="160" x14ac:dyDescent="0.2">
      <c r="A34" s="13"/>
      <c r="B34" s="11" t="s">
        <v>96</v>
      </c>
      <c r="C34" s="16" t="s">
        <v>24</v>
      </c>
      <c r="D34" s="12">
        <v>1</v>
      </c>
      <c r="E34" s="65"/>
      <c r="F34" s="12">
        <f t="shared" ref="F34" si="0">(D34*E34)</f>
        <v>0</v>
      </c>
    </row>
    <row r="35" spans="1:6" x14ac:dyDescent="0.2">
      <c r="E35" s="66"/>
    </row>
    <row r="36" spans="1:6" ht="208" x14ac:dyDescent="0.2">
      <c r="A36" s="13" t="s">
        <v>27</v>
      </c>
      <c r="B36" s="11" t="s">
        <v>97</v>
      </c>
      <c r="C36" s="16" t="s">
        <v>24</v>
      </c>
      <c r="D36" s="12">
        <v>2</v>
      </c>
      <c r="E36" s="65"/>
      <c r="F36" s="12">
        <f>(D36*E36)</f>
        <v>0</v>
      </c>
    </row>
    <row r="37" spans="1:6" x14ac:dyDescent="0.2">
      <c r="E37" s="66"/>
    </row>
    <row r="38" spans="1:6" ht="149.25" customHeight="1" x14ac:dyDescent="0.2">
      <c r="A38" s="13" t="s">
        <v>28</v>
      </c>
      <c r="B38" s="11" t="s">
        <v>98</v>
      </c>
      <c r="C38" s="16" t="s">
        <v>24</v>
      </c>
      <c r="D38" s="12">
        <v>1</v>
      </c>
      <c r="E38" s="65"/>
      <c r="F38" s="12">
        <f>(D38*E38)</f>
        <v>0</v>
      </c>
    </row>
    <row r="39" spans="1:6" x14ac:dyDescent="0.2">
      <c r="E39" s="66"/>
    </row>
    <row r="40" spans="1:6" ht="64" x14ac:dyDescent="0.2">
      <c r="A40" s="13" t="s">
        <v>29</v>
      </c>
      <c r="B40" s="11" t="s">
        <v>99</v>
      </c>
      <c r="C40" s="16" t="s">
        <v>24</v>
      </c>
      <c r="D40" s="12">
        <v>1</v>
      </c>
      <c r="E40" s="65"/>
      <c r="F40" s="12">
        <f>(D40*E40)</f>
        <v>0</v>
      </c>
    </row>
    <row r="42" spans="1:6" s="1" customFormat="1" ht="16" thickBot="1" x14ac:dyDescent="0.25">
      <c r="A42" s="17"/>
      <c r="B42" s="18" t="s">
        <v>100</v>
      </c>
      <c r="C42" s="19"/>
      <c r="D42" s="19"/>
      <c r="E42" s="63">
        <f>SUM(F33:F41)</f>
        <v>0</v>
      </c>
      <c r="F42" s="63"/>
    </row>
    <row r="43" spans="1:6" ht="16" thickTop="1" x14ac:dyDescent="0.2"/>
    <row r="45" spans="1:6" x14ac:dyDescent="0.2">
      <c r="A45" s="8" t="s">
        <v>30</v>
      </c>
      <c r="B45" s="8" t="s">
        <v>101</v>
      </c>
      <c r="C45" s="9" t="s">
        <v>19</v>
      </c>
      <c r="D45" s="9" t="s">
        <v>20</v>
      </c>
      <c r="E45" s="9" t="s">
        <v>21</v>
      </c>
      <c r="F45" s="9" t="s">
        <v>22</v>
      </c>
    </row>
    <row r="47" spans="1:6" ht="48" x14ac:dyDescent="0.2">
      <c r="A47" s="13" t="s">
        <v>31</v>
      </c>
      <c r="B47" s="11" t="s">
        <v>102</v>
      </c>
      <c r="C47" s="16" t="s">
        <v>24</v>
      </c>
      <c r="D47" s="12">
        <v>1</v>
      </c>
      <c r="E47" s="65"/>
      <c r="F47" s="12">
        <f t="shared" ref="F47" si="1">(D47*E47)</f>
        <v>0</v>
      </c>
    </row>
    <row r="48" spans="1:6" x14ac:dyDescent="0.2">
      <c r="E48" s="66"/>
    </row>
    <row r="49" spans="1:6" ht="48" x14ac:dyDescent="0.2">
      <c r="A49" s="13" t="s">
        <v>59</v>
      </c>
      <c r="B49" s="11" t="s">
        <v>103</v>
      </c>
      <c r="C49" s="16" t="s">
        <v>24</v>
      </c>
      <c r="D49" s="12">
        <v>1</v>
      </c>
      <c r="E49" s="65"/>
      <c r="F49" s="12">
        <f t="shared" ref="F49" si="2">(D49*E49)</f>
        <v>0</v>
      </c>
    </row>
    <row r="51" spans="1:6" s="1" customFormat="1" ht="16" thickBot="1" x14ac:dyDescent="0.25">
      <c r="A51" s="17"/>
      <c r="B51" s="18" t="s">
        <v>104</v>
      </c>
      <c r="C51" s="19"/>
      <c r="D51" s="19"/>
      <c r="E51" s="63">
        <f>SUM(F47:F50)</f>
        <v>0</v>
      </c>
      <c r="F51" s="63"/>
    </row>
    <row r="52" spans="1:6" ht="16" thickTop="1" x14ac:dyDescent="0.2"/>
    <row r="54" spans="1:6" x14ac:dyDescent="0.2">
      <c r="A54" s="8" t="s">
        <v>32</v>
      </c>
      <c r="B54" s="8" t="s">
        <v>105</v>
      </c>
      <c r="C54" s="9" t="s">
        <v>19</v>
      </c>
      <c r="D54" s="9" t="s">
        <v>20</v>
      </c>
      <c r="E54" s="9" t="s">
        <v>21</v>
      </c>
      <c r="F54" s="9" t="s">
        <v>22</v>
      </c>
    </row>
    <row r="56" spans="1:6" ht="48" x14ac:dyDescent="0.2">
      <c r="A56" s="13" t="s">
        <v>33</v>
      </c>
      <c r="B56" s="11" t="s">
        <v>106</v>
      </c>
      <c r="C56" s="16" t="s">
        <v>24</v>
      </c>
      <c r="D56" s="12">
        <v>1</v>
      </c>
      <c r="E56" s="65"/>
      <c r="F56" s="12">
        <f t="shared" ref="F56" si="3">(D56*E56)</f>
        <v>0</v>
      </c>
    </row>
    <row r="57" spans="1:6" x14ac:dyDescent="0.2">
      <c r="E57" s="66"/>
    </row>
    <row r="58" spans="1:6" ht="64" x14ac:dyDescent="0.2">
      <c r="A58" s="13" t="s">
        <v>34</v>
      </c>
      <c r="B58" s="11" t="s">
        <v>107</v>
      </c>
      <c r="C58" s="16" t="s">
        <v>24</v>
      </c>
      <c r="D58" s="12">
        <v>1</v>
      </c>
      <c r="E58" s="65"/>
      <c r="F58" s="12">
        <f t="shared" ref="F58" si="4">(D58*E58)</f>
        <v>0</v>
      </c>
    </row>
    <row r="60" spans="1:6" s="1" customFormat="1" ht="16" thickBot="1" x14ac:dyDescent="0.25">
      <c r="A60" s="17"/>
      <c r="B60" s="18" t="s">
        <v>108</v>
      </c>
      <c r="C60" s="19"/>
      <c r="D60" s="19"/>
      <c r="E60" s="63">
        <f>SUM(F56:F59)</f>
        <v>0</v>
      </c>
      <c r="F60" s="63"/>
    </row>
    <row r="61" spans="1:6" ht="16" thickTop="1" x14ac:dyDescent="0.2"/>
    <row r="63" spans="1:6" x14ac:dyDescent="0.2">
      <c r="A63" s="8" t="s">
        <v>35</v>
      </c>
      <c r="B63" s="8" t="s">
        <v>109</v>
      </c>
      <c r="C63" s="9" t="s">
        <v>19</v>
      </c>
      <c r="D63" s="9" t="s">
        <v>20</v>
      </c>
      <c r="E63" s="9" t="s">
        <v>21</v>
      </c>
      <c r="F63" s="9" t="s">
        <v>22</v>
      </c>
    </row>
    <row r="65" spans="1:6" ht="64" x14ac:dyDescent="0.2">
      <c r="A65" s="14" t="s">
        <v>36</v>
      </c>
      <c r="B65" s="45" t="s">
        <v>111</v>
      </c>
    </row>
    <row r="66" spans="1:6" ht="192" x14ac:dyDescent="0.2">
      <c r="A66" s="13"/>
      <c r="B66" s="11" t="s">
        <v>110</v>
      </c>
      <c r="C66" s="16" t="s">
        <v>24</v>
      </c>
      <c r="D66" s="12">
        <v>1</v>
      </c>
      <c r="E66" s="65"/>
      <c r="F66" s="12">
        <f t="shared" ref="F66" si="5">(D66*E66)</f>
        <v>0</v>
      </c>
    </row>
    <row r="67" spans="1:6" x14ac:dyDescent="0.2">
      <c r="E67" s="66"/>
    </row>
    <row r="68" spans="1:6" ht="150.75" customHeight="1" x14ac:dyDescent="0.2">
      <c r="A68" s="13" t="s">
        <v>60</v>
      </c>
      <c r="B68" s="11" t="s">
        <v>112</v>
      </c>
      <c r="C68" s="16" t="s">
        <v>24</v>
      </c>
      <c r="D68" s="12">
        <v>1</v>
      </c>
      <c r="E68" s="65"/>
      <c r="F68" s="12">
        <f t="shared" ref="F68" si="6">(D68*E68)</f>
        <v>0</v>
      </c>
    </row>
    <row r="69" spans="1:6" x14ac:dyDescent="0.2">
      <c r="E69" s="66"/>
    </row>
    <row r="70" spans="1:6" ht="32" x14ac:dyDescent="0.2">
      <c r="A70" s="13" t="s">
        <v>61</v>
      </c>
      <c r="B70" s="11" t="s">
        <v>113</v>
      </c>
      <c r="C70" s="16" t="s">
        <v>24</v>
      </c>
      <c r="D70" s="12">
        <v>1</v>
      </c>
      <c r="E70" s="65"/>
      <c r="F70" s="12">
        <f t="shared" ref="F70" si="7">(D70*E70)</f>
        <v>0</v>
      </c>
    </row>
    <row r="71" spans="1:6" x14ac:dyDescent="0.2">
      <c r="E71" s="66"/>
    </row>
    <row r="72" spans="1:6" ht="63" customHeight="1" x14ac:dyDescent="0.2">
      <c r="A72" s="13" t="s">
        <v>62</v>
      </c>
      <c r="B72" s="11" t="s">
        <v>114</v>
      </c>
      <c r="C72" s="16" t="s">
        <v>24</v>
      </c>
      <c r="D72" s="12">
        <v>1</v>
      </c>
      <c r="E72" s="65"/>
      <c r="F72" s="12">
        <f t="shared" ref="F72" si="8">(D72*E72)</f>
        <v>0</v>
      </c>
    </row>
    <row r="73" spans="1:6" x14ac:dyDescent="0.2">
      <c r="E73" s="66"/>
    </row>
    <row r="74" spans="1:6" s="25" customFormat="1" ht="76.5" customHeight="1" x14ac:dyDescent="0.2">
      <c r="A74" s="22" t="s">
        <v>63</v>
      </c>
      <c r="B74" s="20" t="s">
        <v>115</v>
      </c>
      <c r="C74" s="23" t="s">
        <v>24</v>
      </c>
      <c r="D74" s="24">
        <v>1</v>
      </c>
      <c r="E74" s="67"/>
      <c r="F74" s="24">
        <f t="shared" ref="F74" si="9">(D74*E74)</f>
        <v>0</v>
      </c>
    </row>
    <row r="75" spans="1:6" s="21" customFormat="1" x14ac:dyDescent="0.2">
      <c r="E75" s="68"/>
    </row>
    <row r="76" spans="1:6" s="25" customFormat="1" ht="63" customHeight="1" x14ac:dyDescent="0.2">
      <c r="A76" s="22" t="s">
        <v>64</v>
      </c>
      <c r="B76" s="20" t="s">
        <v>116</v>
      </c>
      <c r="C76" s="23" t="s">
        <v>24</v>
      </c>
      <c r="D76" s="24">
        <v>1</v>
      </c>
      <c r="E76" s="67"/>
      <c r="F76" s="24">
        <f t="shared" ref="F76" si="10">(D76*E76)</f>
        <v>0</v>
      </c>
    </row>
    <row r="77" spans="1:6" s="21" customFormat="1" x14ac:dyDescent="0.2">
      <c r="E77" s="68"/>
    </row>
    <row r="78" spans="1:6" s="25" customFormat="1" ht="32" x14ac:dyDescent="0.2">
      <c r="A78" s="22" t="s">
        <v>65</v>
      </c>
      <c r="B78" s="20" t="s">
        <v>117</v>
      </c>
      <c r="C78" s="23" t="s">
        <v>24</v>
      </c>
      <c r="D78" s="24">
        <v>1</v>
      </c>
      <c r="E78" s="67"/>
      <c r="F78" s="24">
        <f t="shared" ref="F78" si="11">(D78*E78)</f>
        <v>0</v>
      </c>
    </row>
    <row r="79" spans="1:6" s="21" customFormat="1" x14ac:dyDescent="0.2">
      <c r="E79" s="68"/>
    </row>
    <row r="80" spans="1:6" s="25" customFormat="1" ht="16.5" customHeight="1" x14ac:dyDescent="0.2">
      <c r="A80" s="22" t="s">
        <v>66</v>
      </c>
      <c r="B80" s="20" t="s">
        <v>118</v>
      </c>
      <c r="C80" s="23" t="s">
        <v>24</v>
      </c>
      <c r="D80" s="24">
        <v>1</v>
      </c>
      <c r="E80" s="67"/>
      <c r="F80" s="24">
        <f t="shared" ref="F80" si="12">(D80*E80)</f>
        <v>0</v>
      </c>
    </row>
    <row r="81" spans="1:6" s="21" customFormat="1" ht="16.5" customHeight="1" x14ac:dyDescent="0.2">
      <c r="E81" s="68"/>
    </row>
    <row r="82" spans="1:6" s="25" customFormat="1" ht="16.5" customHeight="1" x14ac:dyDescent="0.2">
      <c r="A82" s="22" t="s">
        <v>67</v>
      </c>
      <c r="B82" s="20" t="s">
        <v>119</v>
      </c>
      <c r="C82" s="23" t="s">
        <v>24</v>
      </c>
      <c r="D82" s="24">
        <v>1</v>
      </c>
      <c r="E82" s="67"/>
      <c r="F82" s="24">
        <f t="shared" ref="F82" si="13">(D82*E82)</f>
        <v>0</v>
      </c>
    </row>
    <row r="83" spans="1:6" s="21" customFormat="1" x14ac:dyDescent="0.2">
      <c r="E83" s="68"/>
    </row>
    <row r="84" spans="1:6" s="25" customFormat="1" ht="128" x14ac:dyDescent="0.2">
      <c r="A84" s="26" t="s">
        <v>68</v>
      </c>
      <c r="B84" s="27" t="s">
        <v>120</v>
      </c>
      <c r="C84" s="28"/>
      <c r="D84" s="29"/>
      <c r="E84" s="69"/>
      <c r="F84" s="29"/>
    </row>
    <row r="85" spans="1:6" s="25" customFormat="1" ht="80" x14ac:dyDescent="0.2">
      <c r="A85" s="22"/>
      <c r="B85" s="20" t="s">
        <v>121</v>
      </c>
      <c r="C85" s="23" t="s">
        <v>24</v>
      </c>
      <c r="D85" s="24">
        <v>1</v>
      </c>
      <c r="E85" s="67"/>
      <c r="F85" s="24">
        <f t="shared" ref="F85" si="14">(D85*E85)</f>
        <v>0</v>
      </c>
    </row>
    <row r="87" spans="1:6" s="1" customFormat="1" ht="16" thickBot="1" x14ac:dyDescent="0.25">
      <c r="A87" s="17"/>
      <c r="B87" s="18" t="s">
        <v>122</v>
      </c>
      <c r="C87" s="19"/>
      <c r="D87" s="19"/>
      <c r="E87" s="63">
        <f>SUM(F64:F86)</f>
        <v>0</v>
      </c>
      <c r="F87" s="63"/>
    </row>
    <row r="88" spans="1:6" ht="16" thickTop="1" x14ac:dyDescent="0.2"/>
    <row r="90" spans="1:6" x14ac:dyDescent="0.2">
      <c r="A90" s="8" t="s">
        <v>37</v>
      </c>
      <c r="B90" s="8" t="s">
        <v>123</v>
      </c>
      <c r="C90" s="9" t="s">
        <v>19</v>
      </c>
      <c r="D90" s="9" t="s">
        <v>20</v>
      </c>
      <c r="E90" s="9" t="s">
        <v>21</v>
      </c>
      <c r="F90" s="9" t="s">
        <v>22</v>
      </c>
    </row>
    <row r="92" spans="1:6" ht="91.5" customHeight="1" x14ac:dyDescent="0.2">
      <c r="A92" s="33" t="s">
        <v>49</v>
      </c>
      <c r="B92" s="27" t="s">
        <v>124</v>
      </c>
    </row>
    <row r="93" spans="1:6" ht="96" x14ac:dyDescent="0.2">
      <c r="A93" s="30"/>
      <c r="B93" s="20" t="s">
        <v>125</v>
      </c>
      <c r="C93" s="23" t="s">
        <v>24</v>
      </c>
      <c r="D93" s="24">
        <v>1</v>
      </c>
      <c r="E93" s="67"/>
      <c r="F93" s="24">
        <f t="shared" ref="F93" si="15">(D93*E93)</f>
        <v>0</v>
      </c>
    </row>
    <row r="94" spans="1:6" x14ac:dyDescent="0.2">
      <c r="A94" s="33"/>
      <c r="E94" s="66"/>
    </row>
    <row r="95" spans="1:6" ht="32" x14ac:dyDescent="0.2">
      <c r="A95" s="30" t="s">
        <v>38</v>
      </c>
      <c r="B95" s="20" t="s">
        <v>126</v>
      </c>
      <c r="C95" s="23" t="s">
        <v>24</v>
      </c>
      <c r="D95" s="24">
        <v>2</v>
      </c>
      <c r="E95" s="67"/>
      <c r="F95" s="24">
        <f t="shared" ref="F95" si="16">(D95*E95)</f>
        <v>0</v>
      </c>
    </row>
    <row r="96" spans="1:6" x14ac:dyDescent="0.2">
      <c r="A96" s="33"/>
      <c r="E96" s="66"/>
    </row>
    <row r="97" spans="1:7" ht="32" x14ac:dyDescent="0.2">
      <c r="A97" s="30" t="s">
        <v>39</v>
      </c>
      <c r="B97" s="20" t="s">
        <v>127</v>
      </c>
      <c r="C97" s="23" t="s">
        <v>24</v>
      </c>
      <c r="D97" s="24">
        <v>2</v>
      </c>
      <c r="E97" s="67"/>
      <c r="F97" s="24">
        <f t="shared" ref="F97" si="17">(D97*E97)</f>
        <v>0</v>
      </c>
    </row>
    <row r="98" spans="1:7" x14ac:dyDescent="0.2">
      <c r="A98" s="33"/>
      <c r="E98" s="66"/>
    </row>
    <row r="99" spans="1:7" ht="15.75" customHeight="1" x14ac:dyDescent="0.2">
      <c r="A99" s="30" t="s">
        <v>40</v>
      </c>
      <c r="B99" s="20" t="s">
        <v>119</v>
      </c>
      <c r="C99" s="23" t="s">
        <v>24</v>
      </c>
      <c r="D99" s="24">
        <v>1</v>
      </c>
      <c r="E99" s="67"/>
      <c r="F99" s="24">
        <f t="shared" ref="F99" si="18">(D99*E99)</f>
        <v>0</v>
      </c>
      <c r="G99" s="15"/>
    </row>
    <row r="100" spans="1:7" x14ac:dyDescent="0.2">
      <c r="A100" s="33"/>
      <c r="E100" s="66"/>
    </row>
    <row r="101" spans="1:7" ht="123" customHeight="1" x14ac:dyDescent="0.2">
      <c r="A101" s="30" t="s">
        <v>50</v>
      </c>
      <c r="B101" s="20" t="s">
        <v>128</v>
      </c>
      <c r="C101" s="23" t="s">
        <v>24</v>
      </c>
      <c r="D101" s="24">
        <v>1</v>
      </c>
      <c r="E101" s="67"/>
      <c r="F101" s="24">
        <f t="shared" ref="F101" si="19">(D101*E101)</f>
        <v>0</v>
      </c>
    </row>
    <row r="102" spans="1:7" x14ac:dyDescent="0.2">
      <c r="A102" s="33"/>
      <c r="E102" s="66"/>
    </row>
    <row r="103" spans="1:7" ht="32" x14ac:dyDescent="0.2">
      <c r="A103" s="30" t="s">
        <v>41</v>
      </c>
      <c r="B103" s="20" t="s">
        <v>129</v>
      </c>
      <c r="C103" s="23" t="s">
        <v>24</v>
      </c>
      <c r="D103" s="24">
        <v>1</v>
      </c>
      <c r="E103" s="67"/>
      <c r="F103" s="24">
        <f t="shared" ref="F103" si="20">(D103*E103)</f>
        <v>0</v>
      </c>
    </row>
    <row r="104" spans="1:7" x14ac:dyDescent="0.2">
      <c r="A104" s="33"/>
    </row>
    <row r="105" spans="1:7" s="31" customFormat="1" ht="16" thickBot="1" x14ac:dyDescent="0.25">
      <c r="A105" s="34"/>
      <c r="B105" s="18" t="s">
        <v>130</v>
      </c>
      <c r="C105" s="35"/>
      <c r="D105" s="35"/>
      <c r="E105" s="60">
        <f>SUM(F91:F104)</f>
        <v>0</v>
      </c>
      <c r="F105" s="60"/>
    </row>
    <row r="106" spans="1:7" ht="16" thickTop="1" x14ac:dyDescent="0.2">
      <c r="A106" s="33"/>
      <c r="B106" s="2"/>
    </row>
    <row r="107" spans="1:7" x14ac:dyDescent="0.2">
      <c r="A107" s="33"/>
    </row>
    <row r="108" spans="1:7" x14ac:dyDescent="0.2">
      <c r="A108" s="36" t="s">
        <v>42</v>
      </c>
      <c r="B108" s="37" t="s">
        <v>131</v>
      </c>
      <c r="C108" s="9" t="s">
        <v>19</v>
      </c>
      <c r="D108" s="9" t="s">
        <v>20</v>
      </c>
      <c r="E108" s="9" t="s">
        <v>21</v>
      </c>
      <c r="F108" s="9" t="s">
        <v>22</v>
      </c>
    </row>
    <row r="109" spans="1:7" x14ac:dyDescent="0.2">
      <c r="A109" s="33"/>
    </row>
    <row r="110" spans="1:7" s="25" customFormat="1" ht="166.5" customHeight="1" x14ac:dyDescent="0.2">
      <c r="A110" s="22" t="s">
        <v>43</v>
      </c>
      <c r="B110" s="20" t="s">
        <v>132</v>
      </c>
      <c r="C110" s="23" t="s">
        <v>24</v>
      </c>
      <c r="D110" s="24">
        <v>1</v>
      </c>
      <c r="E110" s="67"/>
      <c r="F110" s="24">
        <f>(D110*E110)</f>
        <v>0</v>
      </c>
    </row>
    <row r="111" spans="1:7" s="25" customFormat="1" x14ac:dyDescent="0.2">
      <c r="E111" s="70"/>
    </row>
    <row r="112" spans="1:7" s="25" customFormat="1" ht="48" x14ac:dyDescent="0.2">
      <c r="A112" s="22" t="s">
        <v>44</v>
      </c>
      <c r="B112" s="20" t="s">
        <v>133</v>
      </c>
      <c r="C112" s="23" t="s">
        <v>24</v>
      </c>
      <c r="D112" s="24">
        <v>1</v>
      </c>
      <c r="E112" s="67"/>
      <c r="F112" s="24">
        <f>(D112*E112)</f>
        <v>0</v>
      </c>
    </row>
    <row r="113" spans="1:6" s="25" customFormat="1" x14ac:dyDescent="0.2">
      <c r="E113" s="70"/>
    </row>
    <row r="114" spans="1:6" s="25" customFormat="1" ht="80" x14ac:dyDescent="0.2">
      <c r="A114" s="22" t="s">
        <v>45</v>
      </c>
      <c r="B114" s="20" t="s">
        <v>134</v>
      </c>
      <c r="C114" s="23" t="s">
        <v>24</v>
      </c>
      <c r="D114" s="24">
        <v>1</v>
      </c>
      <c r="E114" s="67"/>
      <c r="F114" s="24">
        <f>(D114*E114)</f>
        <v>0</v>
      </c>
    </row>
    <row r="115" spans="1:6" s="25" customFormat="1" x14ac:dyDescent="0.2">
      <c r="E115" s="70"/>
    </row>
    <row r="116" spans="1:6" s="25" customFormat="1" ht="32" x14ac:dyDescent="0.2">
      <c r="A116" s="22" t="s">
        <v>46</v>
      </c>
      <c r="B116" s="20" t="s">
        <v>135</v>
      </c>
      <c r="C116" s="23" t="s">
        <v>24</v>
      </c>
      <c r="D116" s="24">
        <v>2</v>
      </c>
      <c r="E116" s="67"/>
      <c r="F116" s="24">
        <f>(D116*E116)</f>
        <v>0</v>
      </c>
    </row>
    <row r="117" spans="1:6" s="25" customFormat="1" x14ac:dyDescent="0.2">
      <c r="E117" s="70"/>
    </row>
    <row r="118" spans="1:6" s="25" customFormat="1" ht="32" x14ac:dyDescent="0.2">
      <c r="A118" s="22" t="s">
        <v>47</v>
      </c>
      <c r="B118" s="20" t="s">
        <v>136</v>
      </c>
      <c r="C118" s="23" t="s">
        <v>24</v>
      </c>
      <c r="D118" s="24">
        <v>1</v>
      </c>
      <c r="E118" s="67"/>
      <c r="F118" s="24">
        <f>(D118*E118)</f>
        <v>0</v>
      </c>
    </row>
    <row r="119" spans="1:6" s="25" customFormat="1" x14ac:dyDescent="0.2">
      <c r="E119" s="70"/>
    </row>
    <row r="120" spans="1:6" s="25" customFormat="1" ht="48" x14ac:dyDescent="0.2">
      <c r="A120" s="22" t="s">
        <v>51</v>
      </c>
      <c r="B120" s="20" t="s">
        <v>137</v>
      </c>
      <c r="C120" s="23" t="s">
        <v>24</v>
      </c>
      <c r="D120" s="24">
        <v>1</v>
      </c>
      <c r="E120" s="67"/>
      <c r="F120" s="24">
        <f>(D120*E120)</f>
        <v>0</v>
      </c>
    </row>
    <row r="121" spans="1:6" s="25" customFormat="1" x14ac:dyDescent="0.2">
      <c r="E121" s="70"/>
    </row>
    <row r="122" spans="1:6" s="25" customFormat="1" ht="32" x14ac:dyDescent="0.2">
      <c r="A122" s="22" t="s">
        <v>52</v>
      </c>
      <c r="B122" s="20" t="s">
        <v>135</v>
      </c>
      <c r="C122" s="23" t="s">
        <v>24</v>
      </c>
      <c r="D122" s="24">
        <v>2</v>
      </c>
      <c r="E122" s="67"/>
      <c r="F122" s="24">
        <f>(D122*E122)</f>
        <v>0</v>
      </c>
    </row>
    <row r="123" spans="1:6" s="25" customFormat="1" x14ac:dyDescent="0.2">
      <c r="E123" s="70"/>
    </row>
    <row r="124" spans="1:6" s="25" customFormat="1" ht="32" x14ac:dyDescent="0.2">
      <c r="A124" s="22" t="s">
        <v>53</v>
      </c>
      <c r="B124" s="20" t="s">
        <v>138</v>
      </c>
      <c r="C124" s="23" t="s">
        <v>24</v>
      </c>
      <c r="D124" s="24">
        <v>1</v>
      </c>
      <c r="E124" s="67"/>
      <c r="F124" s="24">
        <f>(D124*E124)</f>
        <v>0</v>
      </c>
    </row>
    <row r="125" spans="1:6" s="25" customFormat="1" x14ac:dyDescent="0.2">
      <c r="E125" s="70"/>
    </row>
    <row r="126" spans="1:6" s="25" customFormat="1" ht="32" x14ac:dyDescent="0.2">
      <c r="A126" s="22" t="s">
        <v>54</v>
      </c>
      <c r="B126" s="20" t="s">
        <v>139</v>
      </c>
      <c r="C126" s="23" t="s">
        <v>24</v>
      </c>
      <c r="D126" s="24">
        <v>2</v>
      </c>
      <c r="E126" s="67"/>
      <c r="F126" s="24">
        <f>(D126*E126)</f>
        <v>0</v>
      </c>
    </row>
    <row r="127" spans="1:6" s="25" customFormat="1" x14ac:dyDescent="0.2">
      <c r="E127" s="70"/>
    </row>
    <row r="128" spans="1:6" s="25" customFormat="1" ht="32" x14ac:dyDescent="0.2">
      <c r="A128" s="22" t="s">
        <v>55</v>
      </c>
      <c r="B128" s="20" t="s">
        <v>140</v>
      </c>
      <c r="C128" s="23" t="s">
        <v>24</v>
      </c>
      <c r="D128" s="24">
        <v>1</v>
      </c>
      <c r="E128" s="67"/>
      <c r="F128" s="24">
        <f t="shared" ref="F128" si="21">(D128*E128)</f>
        <v>0</v>
      </c>
    </row>
    <row r="129" spans="1:7" s="25" customFormat="1" x14ac:dyDescent="0.2">
      <c r="E129" s="70"/>
    </row>
    <row r="130" spans="1:7" s="25" customFormat="1" ht="120.75" customHeight="1" x14ac:dyDescent="0.2">
      <c r="A130" s="22" t="s">
        <v>56</v>
      </c>
      <c r="B130" s="20" t="s">
        <v>141</v>
      </c>
      <c r="C130" s="23" t="s">
        <v>24</v>
      </c>
      <c r="D130" s="24">
        <v>1</v>
      </c>
      <c r="E130" s="67"/>
      <c r="F130" s="24">
        <f t="shared" ref="F130" si="22">(D130*E130)</f>
        <v>0</v>
      </c>
      <c r="G130" s="29"/>
    </row>
    <row r="131" spans="1:7" s="25" customFormat="1" x14ac:dyDescent="0.2">
      <c r="E131" s="70"/>
    </row>
    <row r="132" spans="1:7" s="25" customFormat="1" ht="96" x14ac:dyDescent="0.2">
      <c r="A132" s="26" t="s">
        <v>57</v>
      </c>
      <c r="B132" s="27" t="s">
        <v>142</v>
      </c>
      <c r="C132" s="28"/>
      <c r="D132" s="29"/>
      <c r="E132" s="69"/>
      <c r="F132" s="29"/>
    </row>
    <row r="133" spans="1:7" s="25" customFormat="1" ht="112" x14ac:dyDescent="0.2">
      <c r="A133" s="22"/>
      <c r="B133" s="46" t="s">
        <v>143</v>
      </c>
      <c r="C133" s="23" t="s">
        <v>24</v>
      </c>
      <c r="D133" s="24">
        <v>1</v>
      </c>
      <c r="E133" s="67"/>
      <c r="F133" s="24">
        <f t="shared" ref="F133" si="23">(D133*E133)</f>
        <v>0</v>
      </c>
    </row>
    <row r="134" spans="1:7" s="25" customFormat="1" x14ac:dyDescent="0.2">
      <c r="E134" s="70"/>
    </row>
    <row r="135" spans="1:7" s="25" customFormat="1" ht="32" x14ac:dyDescent="0.2">
      <c r="A135" s="22" t="s">
        <v>58</v>
      </c>
      <c r="B135" s="20" t="s">
        <v>129</v>
      </c>
      <c r="C135" s="23" t="s">
        <v>24</v>
      </c>
      <c r="D135" s="24">
        <v>1</v>
      </c>
      <c r="E135" s="67"/>
      <c r="F135" s="24">
        <f t="shared" ref="F135" si="24">(D135*E135)</f>
        <v>0</v>
      </c>
    </row>
    <row r="136" spans="1:7" s="25" customFormat="1" x14ac:dyDescent="0.2"/>
    <row r="137" spans="1:7" s="31" customFormat="1" ht="16" thickBot="1" x14ac:dyDescent="0.25">
      <c r="A137" s="34"/>
      <c r="B137" s="18" t="s">
        <v>144</v>
      </c>
      <c r="C137" s="35"/>
      <c r="D137" s="35"/>
      <c r="E137" s="60">
        <f>SUM(F109:F136)</f>
        <v>0</v>
      </c>
      <c r="F137" s="60"/>
    </row>
    <row r="138" spans="1:7" ht="16" thickTop="1" x14ac:dyDescent="0.2"/>
    <row r="140" spans="1:7" x14ac:dyDescent="0.2">
      <c r="A140" s="36" t="s">
        <v>48</v>
      </c>
      <c r="B140" s="37" t="s">
        <v>145</v>
      </c>
      <c r="C140" s="9" t="s">
        <v>19</v>
      </c>
      <c r="D140" s="9" t="s">
        <v>20</v>
      </c>
      <c r="E140" s="9" t="s">
        <v>21</v>
      </c>
      <c r="F140" s="9" t="s">
        <v>22</v>
      </c>
    </row>
    <row r="141" spans="1:7" x14ac:dyDescent="0.2">
      <c r="A141" s="33"/>
    </row>
    <row r="142" spans="1:7" s="25" customFormat="1" ht="90.75" customHeight="1" x14ac:dyDescent="0.2">
      <c r="A142" s="22" t="s">
        <v>203</v>
      </c>
      <c r="B142" s="20" t="s">
        <v>146</v>
      </c>
      <c r="C142" s="23" t="s">
        <v>24</v>
      </c>
      <c r="D142" s="24">
        <v>1</v>
      </c>
      <c r="E142" s="67"/>
      <c r="F142" s="24">
        <f>(D142*E142)</f>
        <v>0</v>
      </c>
    </row>
    <row r="143" spans="1:7" s="25" customFormat="1" x14ac:dyDescent="0.2">
      <c r="E143" s="70"/>
    </row>
    <row r="144" spans="1:7" s="25" customFormat="1" ht="96" x14ac:dyDescent="0.2">
      <c r="A144" s="22" t="s">
        <v>204</v>
      </c>
      <c r="B144" s="20" t="s">
        <v>147</v>
      </c>
      <c r="C144" s="23" t="s">
        <v>24</v>
      </c>
      <c r="D144" s="24">
        <v>1</v>
      </c>
      <c r="E144" s="67"/>
      <c r="F144" s="24">
        <f>(D144*E144)</f>
        <v>0</v>
      </c>
    </row>
    <row r="145" spans="1:6" s="25" customFormat="1" x14ac:dyDescent="0.2">
      <c r="E145" s="70"/>
    </row>
    <row r="146" spans="1:6" s="25" customFormat="1" ht="112" x14ac:dyDescent="0.2">
      <c r="A146" s="26" t="s">
        <v>205</v>
      </c>
      <c r="B146" s="38" t="s">
        <v>149</v>
      </c>
      <c r="E146" s="70"/>
    </row>
    <row r="147" spans="1:6" s="25" customFormat="1" ht="96" x14ac:dyDescent="0.2">
      <c r="A147" s="22"/>
      <c r="B147" s="20" t="s">
        <v>148</v>
      </c>
      <c r="C147" s="23" t="s">
        <v>24</v>
      </c>
      <c r="D147" s="24">
        <v>1</v>
      </c>
      <c r="E147" s="67"/>
      <c r="F147" s="24">
        <f>(D147*E147)</f>
        <v>0</v>
      </c>
    </row>
    <row r="148" spans="1:6" s="25" customFormat="1" x14ac:dyDescent="0.2">
      <c r="E148" s="70"/>
    </row>
    <row r="149" spans="1:6" s="25" customFormat="1" ht="48" x14ac:dyDescent="0.2">
      <c r="A149" s="22" t="s">
        <v>206</v>
      </c>
      <c r="B149" s="20" t="s">
        <v>150</v>
      </c>
      <c r="C149" s="23" t="s">
        <v>24</v>
      </c>
      <c r="D149" s="24">
        <v>1</v>
      </c>
      <c r="E149" s="67"/>
      <c r="F149" s="24">
        <f>(D149*E149)</f>
        <v>0</v>
      </c>
    </row>
    <row r="150" spans="1:6" s="25" customFormat="1" x14ac:dyDescent="0.2">
      <c r="E150" s="70"/>
    </row>
    <row r="151" spans="1:6" s="25" customFormat="1" ht="64" x14ac:dyDescent="0.2">
      <c r="A151" s="22" t="s">
        <v>207</v>
      </c>
      <c r="B151" s="20" t="s">
        <v>151</v>
      </c>
      <c r="C151" s="23" t="s">
        <v>24</v>
      </c>
      <c r="D151" s="24">
        <v>1</v>
      </c>
      <c r="E151" s="67"/>
      <c r="F151" s="24">
        <f>(D151*E151)</f>
        <v>0</v>
      </c>
    </row>
    <row r="152" spans="1:6" s="25" customFormat="1" x14ac:dyDescent="0.2">
      <c r="E152" s="70"/>
    </row>
    <row r="153" spans="1:6" s="25" customFormat="1" ht="48" x14ac:dyDescent="0.2">
      <c r="A153" s="22" t="s">
        <v>208</v>
      </c>
      <c r="B153" s="20" t="s">
        <v>152</v>
      </c>
      <c r="C153" s="23" t="s">
        <v>24</v>
      </c>
      <c r="D153" s="24">
        <v>1</v>
      </c>
      <c r="E153" s="67"/>
      <c r="F153" s="24">
        <f>(D153*E153)</f>
        <v>0</v>
      </c>
    </row>
    <row r="154" spans="1:6" s="25" customFormat="1" x14ac:dyDescent="0.2">
      <c r="E154" s="70"/>
    </row>
    <row r="155" spans="1:6" s="25" customFormat="1" ht="32" x14ac:dyDescent="0.2">
      <c r="A155" s="22" t="s">
        <v>209</v>
      </c>
      <c r="B155" s="20" t="s">
        <v>153</v>
      </c>
      <c r="C155" s="23" t="s">
        <v>24</v>
      </c>
      <c r="D155" s="24">
        <v>1</v>
      </c>
      <c r="E155" s="67"/>
      <c r="F155" s="24">
        <f>(D155*E155)</f>
        <v>0</v>
      </c>
    </row>
    <row r="156" spans="1:6" s="25" customFormat="1" x14ac:dyDescent="0.2">
      <c r="E156" s="70"/>
    </row>
    <row r="157" spans="1:6" s="25" customFormat="1" ht="128" x14ac:dyDescent="0.2">
      <c r="A157" s="22" t="s">
        <v>210</v>
      </c>
      <c r="B157" s="20" t="s">
        <v>154</v>
      </c>
      <c r="C157" s="23" t="s">
        <v>24</v>
      </c>
      <c r="D157" s="24">
        <v>1</v>
      </c>
      <c r="E157" s="67"/>
      <c r="F157" s="24">
        <f>(D157*E157)</f>
        <v>0</v>
      </c>
    </row>
    <row r="158" spans="1:6" s="25" customFormat="1" x14ac:dyDescent="0.2">
      <c r="E158" s="70"/>
    </row>
    <row r="159" spans="1:6" s="25" customFormat="1" ht="64" x14ac:dyDescent="0.2">
      <c r="A159" s="22" t="s">
        <v>211</v>
      </c>
      <c r="B159" s="20" t="s">
        <v>155</v>
      </c>
      <c r="C159" s="23" t="s">
        <v>24</v>
      </c>
      <c r="D159" s="24">
        <v>1</v>
      </c>
      <c r="E159" s="67"/>
      <c r="F159" s="24">
        <f>(D159*E159)</f>
        <v>0</v>
      </c>
    </row>
    <row r="160" spans="1:6" s="25" customFormat="1" x14ac:dyDescent="0.2">
      <c r="E160" s="70"/>
    </row>
    <row r="161" spans="1:7" s="25" customFormat="1" ht="48" x14ac:dyDescent="0.2">
      <c r="A161" s="22" t="s">
        <v>212</v>
      </c>
      <c r="B161" s="20" t="s">
        <v>156</v>
      </c>
      <c r="C161" s="23" t="s">
        <v>24</v>
      </c>
      <c r="D161" s="24">
        <v>1</v>
      </c>
      <c r="E161" s="67"/>
      <c r="F161" s="24">
        <f t="shared" ref="F161" si="25">(D161*E161)</f>
        <v>0</v>
      </c>
    </row>
    <row r="162" spans="1:7" s="25" customFormat="1" x14ac:dyDescent="0.2">
      <c r="E162" s="70"/>
    </row>
    <row r="163" spans="1:7" s="25" customFormat="1" ht="136.5" customHeight="1" x14ac:dyDescent="0.2">
      <c r="A163" s="22" t="s">
        <v>213</v>
      </c>
      <c r="B163" s="20" t="s">
        <v>157</v>
      </c>
      <c r="C163" s="23" t="s">
        <v>24</v>
      </c>
      <c r="D163" s="24">
        <v>1</v>
      </c>
      <c r="E163" s="67"/>
      <c r="F163" s="24">
        <f t="shared" ref="F163" si="26">(D163*E163)</f>
        <v>0</v>
      </c>
      <c r="G163" s="29"/>
    </row>
    <row r="164" spans="1:7" s="25" customFormat="1" x14ac:dyDescent="0.2">
      <c r="E164" s="70"/>
    </row>
    <row r="165" spans="1:7" s="25" customFormat="1" ht="112" x14ac:dyDescent="0.2">
      <c r="A165" s="22" t="s">
        <v>214</v>
      </c>
      <c r="B165" s="46" t="s">
        <v>158</v>
      </c>
      <c r="C165" s="23" t="s">
        <v>24</v>
      </c>
      <c r="D165" s="24">
        <v>1</v>
      </c>
      <c r="E165" s="67"/>
      <c r="F165" s="24">
        <f t="shared" ref="F165" si="27">(D165*E165)</f>
        <v>0</v>
      </c>
    </row>
    <row r="166" spans="1:7" s="25" customFormat="1" x14ac:dyDescent="0.2">
      <c r="E166" s="70"/>
    </row>
    <row r="167" spans="1:7" s="25" customFormat="1" ht="112" x14ac:dyDescent="0.2">
      <c r="A167" s="22" t="s">
        <v>215</v>
      </c>
      <c r="B167" s="20" t="s">
        <v>159</v>
      </c>
      <c r="C167" s="23" t="s">
        <v>24</v>
      </c>
      <c r="D167" s="24">
        <v>1</v>
      </c>
      <c r="E167" s="67"/>
      <c r="F167" s="24">
        <f t="shared" ref="F167" si="28">(D167*E167)</f>
        <v>0</v>
      </c>
    </row>
    <row r="168" spans="1:7" s="25" customFormat="1" x14ac:dyDescent="0.2">
      <c r="E168" s="70"/>
    </row>
    <row r="169" spans="1:7" s="25" customFormat="1" ht="128" x14ac:dyDescent="0.2">
      <c r="A169" s="26" t="s">
        <v>216</v>
      </c>
      <c r="B169" s="47" t="s">
        <v>162</v>
      </c>
      <c r="E169" s="70"/>
    </row>
    <row r="170" spans="1:7" s="25" customFormat="1" ht="80" x14ac:dyDescent="0.2">
      <c r="A170" s="22"/>
      <c r="B170" s="20" t="s">
        <v>161</v>
      </c>
      <c r="C170" s="23" t="s">
        <v>24</v>
      </c>
      <c r="D170" s="24">
        <v>1</v>
      </c>
      <c r="E170" s="67"/>
      <c r="F170" s="24">
        <f t="shared" ref="F170" si="29">(D170*E170)</f>
        <v>0</v>
      </c>
    </row>
    <row r="171" spans="1:7" s="25" customFormat="1" x14ac:dyDescent="0.2">
      <c r="E171" s="70"/>
    </row>
    <row r="172" spans="1:7" s="25" customFormat="1" ht="128" x14ac:dyDescent="0.2">
      <c r="A172" s="26" t="s">
        <v>217</v>
      </c>
      <c r="B172" s="47" t="s">
        <v>160</v>
      </c>
      <c r="E172" s="70"/>
    </row>
    <row r="173" spans="1:7" s="25" customFormat="1" ht="80" x14ac:dyDescent="0.2">
      <c r="A173" s="22"/>
      <c r="B173" s="20" t="s">
        <v>164</v>
      </c>
      <c r="C173" s="23" t="s">
        <v>24</v>
      </c>
      <c r="D173" s="24">
        <v>1</v>
      </c>
      <c r="E173" s="67"/>
      <c r="F173" s="24">
        <f t="shared" ref="F173" si="30">(D173*E173)</f>
        <v>0</v>
      </c>
    </row>
    <row r="174" spans="1:7" s="25" customFormat="1" x14ac:dyDescent="0.2"/>
    <row r="175" spans="1:7" s="31" customFormat="1" ht="16" thickBot="1" x14ac:dyDescent="0.25">
      <c r="A175" s="34"/>
      <c r="B175" s="18" t="s">
        <v>163</v>
      </c>
      <c r="C175" s="35"/>
      <c r="D175" s="35"/>
      <c r="E175" s="60">
        <f>SUM(F141:F174)</f>
        <v>0</v>
      </c>
      <c r="F175" s="60"/>
    </row>
    <row r="176" spans="1:7" ht="16" thickTop="1" x14ac:dyDescent="0.2"/>
    <row r="178" spans="1:6" x14ac:dyDescent="0.2">
      <c r="A178" s="36" t="s">
        <v>218</v>
      </c>
      <c r="B178" s="37" t="s">
        <v>165</v>
      </c>
      <c r="C178" s="9" t="s">
        <v>19</v>
      </c>
      <c r="D178" s="9" t="s">
        <v>20</v>
      </c>
      <c r="E178" s="9" t="s">
        <v>21</v>
      </c>
      <c r="F178" s="9" t="s">
        <v>22</v>
      </c>
    </row>
    <row r="179" spans="1:6" x14ac:dyDescent="0.2">
      <c r="A179" s="33"/>
    </row>
    <row r="180" spans="1:6" s="25" customFormat="1" ht="165" customHeight="1" x14ac:dyDescent="0.2">
      <c r="A180" s="22" t="s">
        <v>219</v>
      </c>
      <c r="B180" s="20" t="s">
        <v>166</v>
      </c>
      <c r="C180" s="23" t="s">
        <v>24</v>
      </c>
      <c r="D180" s="24">
        <v>1</v>
      </c>
      <c r="E180" s="67"/>
      <c r="F180" s="24">
        <f>(D180*E180)</f>
        <v>0</v>
      </c>
    </row>
    <row r="181" spans="1:6" s="25" customFormat="1" x14ac:dyDescent="0.2">
      <c r="E181" s="70"/>
    </row>
    <row r="182" spans="1:6" s="25" customFormat="1" ht="91.5" customHeight="1" x14ac:dyDescent="0.2">
      <c r="A182" s="26" t="s">
        <v>220</v>
      </c>
      <c r="B182" s="38" t="s">
        <v>167</v>
      </c>
      <c r="E182" s="70"/>
    </row>
    <row r="183" spans="1:6" s="25" customFormat="1" ht="96" x14ac:dyDescent="0.2">
      <c r="A183" s="22"/>
      <c r="B183" s="20" t="s">
        <v>168</v>
      </c>
      <c r="C183" s="23" t="s">
        <v>24</v>
      </c>
      <c r="D183" s="24">
        <v>1</v>
      </c>
      <c r="E183" s="67"/>
      <c r="F183" s="24">
        <f>(D183*E183)</f>
        <v>0</v>
      </c>
    </row>
    <row r="184" spans="1:6" s="25" customFormat="1" x14ac:dyDescent="0.2">
      <c r="E184" s="70"/>
    </row>
    <row r="185" spans="1:6" s="25" customFormat="1" ht="32" x14ac:dyDescent="0.2">
      <c r="A185" s="22" t="s">
        <v>221</v>
      </c>
      <c r="B185" s="20" t="s">
        <v>169</v>
      </c>
      <c r="C185" s="23" t="s">
        <v>24</v>
      </c>
      <c r="D185" s="24">
        <v>1</v>
      </c>
      <c r="E185" s="67"/>
      <c r="F185" s="24">
        <f>(D185*E185)</f>
        <v>0</v>
      </c>
    </row>
    <row r="186" spans="1:6" s="25" customFormat="1" x14ac:dyDescent="0.2">
      <c r="E186" s="70"/>
    </row>
    <row r="187" spans="1:6" s="25" customFormat="1" ht="80" x14ac:dyDescent="0.2">
      <c r="A187" s="22" t="s">
        <v>222</v>
      </c>
      <c r="B187" s="20" t="s">
        <v>170</v>
      </c>
      <c r="C187" s="23" t="s">
        <v>24</v>
      </c>
      <c r="D187" s="24">
        <v>1</v>
      </c>
      <c r="E187" s="67"/>
      <c r="F187" s="24">
        <f>(D187*E187)</f>
        <v>0</v>
      </c>
    </row>
    <row r="188" spans="1:6" s="25" customFormat="1" x14ac:dyDescent="0.2">
      <c r="E188" s="70"/>
    </row>
    <row r="189" spans="1:6" s="25" customFormat="1" ht="32" x14ac:dyDescent="0.2">
      <c r="A189" s="22" t="s">
        <v>223</v>
      </c>
      <c r="B189" s="20" t="s">
        <v>140</v>
      </c>
      <c r="C189" s="23" t="s">
        <v>24</v>
      </c>
      <c r="D189" s="24">
        <v>1</v>
      </c>
      <c r="E189" s="67"/>
      <c r="F189" s="24">
        <f>(D189*E189)</f>
        <v>0</v>
      </c>
    </row>
    <row r="190" spans="1:6" s="25" customFormat="1" x14ac:dyDescent="0.2">
      <c r="E190" s="70"/>
    </row>
    <row r="191" spans="1:6" s="25" customFormat="1" ht="32" x14ac:dyDescent="0.2">
      <c r="A191" s="22" t="s">
        <v>224</v>
      </c>
      <c r="B191" s="20" t="s">
        <v>171</v>
      </c>
      <c r="C191" s="23" t="s">
        <v>24</v>
      </c>
      <c r="D191" s="24">
        <v>2</v>
      </c>
      <c r="E191" s="67"/>
      <c r="F191" s="24">
        <f>(D191*E191)</f>
        <v>0</v>
      </c>
    </row>
    <row r="192" spans="1:6" s="25" customFormat="1" x14ac:dyDescent="0.2"/>
    <row r="193" spans="1:6" s="31" customFormat="1" ht="16" thickBot="1" x14ac:dyDescent="0.25">
      <c r="A193" s="34"/>
      <c r="B193" s="18" t="s">
        <v>172</v>
      </c>
      <c r="C193" s="35"/>
      <c r="D193" s="35"/>
      <c r="E193" s="60">
        <f>SUM(F179:F192)</f>
        <v>0</v>
      </c>
      <c r="F193" s="60"/>
    </row>
    <row r="194" spans="1:6" ht="16" thickTop="1" x14ac:dyDescent="0.2"/>
    <row r="196" spans="1:6" x14ac:dyDescent="0.2">
      <c r="A196" s="36" t="s">
        <v>225</v>
      </c>
      <c r="B196" s="37" t="s">
        <v>180</v>
      </c>
      <c r="C196" s="9" t="s">
        <v>19</v>
      </c>
      <c r="D196" s="9" t="s">
        <v>20</v>
      </c>
      <c r="E196" s="9" t="s">
        <v>21</v>
      </c>
      <c r="F196" s="9" t="s">
        <v>22</v>
      </c>
    </row>
    <row r="197" spans="1:6" x14ac:dyDescent="0.2">
      <c r="A197" s="33"/>
    </row>
    <row r="198" spans="1:6" s="25" customFormat="1" ht="32" x14ac:dyDescent="0.2">
      <c r="A198" s="22" t="s">
        <v>226</v>
      </c>
      <c r="B198" s="20" t="s">
        <v>173</v>
      </c>
      <c r="C198" s="23" t="s">
        <v>24</v>
      </c>
      <c r="D198" s="24">
        <v>1</v>
      </c>
      <c r="E198" s="67"/>
      <c r="F198" s="24">
        <f>(D198*E198)</f>
        <v>0</v>
      </c>
    </row>
    <row r="199" spans="1:6" s="25" customFormat="1" x14ac:dyDescent="0.2">
      <c r="E199" s="70"/>
    </row>
    <row r="200" spans="1:6" s="25" customFormat="1" ht="96" x14ac:dyDescent="0.2">
      <c r="A200" s="22" t="s">
        <v>227</v>
      </c>
      <c r="B200" s="20" t="s">
        <v>174</v>
      </c>
      <c r="C200" s="23" t="s">
        <v>24</v>
      </c>
      <c r="D200" s="24">
        <v>1</v>
      </c>
      <c r="E200" s="67"/>
      <c r="F200" s="24">
        <f>(D200*E200)</f>
        <v>0</v>
      </c>
    </row>
    <row r="201" spans="1:6" s="25" customFormat="1" x14ac:dyDescent="0.2">
      <c r="E201" s="70"/>
    </row>
    <row r="202" spans="1:6" s="25" customFormat="1" ht="176" x14ac:dyDescent="0.2">
      <c r="A202" s="22" t="s">
        <v>228</v>
      </c>
      <c r="B202" s="20" t="s">
        <v>175</v>
      </c>
      <c r="C202" s="23" t="s">
        <v>24</v>
      </c>
      <c r="D202" s="24">
        <v>1</v>
      </c>
      <c r="E202" s="67"/>
      <c r="F202" s="24">
        <f>(D202*E202)</f>
        <v>0</v>
      </c>
    </row>
    <row r="203" spans="1:6" s="25" customFormat="1" ht="80" x14ac:dyDescent="0.2">
      <c r="A203" s="22" t="s">
        <v>229</v>
      </c>
      <c r="B203" s="20" t="s">
        <v>176</v>
      </c>
      <c r="C203" s="23" t="s">
        <v>24</v>
      </c>
      <c r="D203" s="24">
        <v>2</v>
      </c>
      <c r="E203" s="67"/>
      <c r="F203" s="24">
        <f>(D203*E203)</f>
        <v>0</v>
      </c>
    </row>
    <row r="204" spans="1:6" s="25" customFormat="1" x14ac:dyDescent="0.2">
      <c r="E204" s="70"/>
    </row>
    <row r="205" spans="1:6" s="25" customFormat="1" ht="176" x14ac:dyDescent="0.2">
      <c r="A205" s="22" t="s">
        <v>230</v>
      </c>
      <c r="B205" s="20" t="s">
        <v>177</v>
      </c>
      <c r="C205" s="23" t="s">
        <v>24</v>
      </c>
      <c r="D205" s="24">
        <v>1</v>
      </c>
      <c r="E205" s="67"/>
      <c r="F205" s="24">
        <f>(D205*E205)</f>
        <v>0</v>
      </c>
    </row>
    <row r="206" spans="1:6" s="25" customFormat="1" x14ac:dyDescent="0.2">
      <c r="E206" s="70"/>
    </row>
    <row r="207" spans="1:6" s="25" customFormat="1" ht="32" x14ac:dyDescent="0.2">
      <c r="A207" s="22" t="s">
        <v>231</v>
      </c>
      <c r="B207" s="20" t="s">
        <v>178</v>
      </c>
      <c r="C207" s="23" t="s">
        <v>24</v>
      </c>
      <c r="D207" s="24">
        <v>1</v>
      </c>
      <c r="E207" s="67"/>
      <c r="F207" s="24">
        <f>(D207*E207)</f>
        <v>0</v>
      </c>
    </row>
    <row r="208" spans="1:6" s="25" customFormat="1" x14ac:dyDescent="0.2">
      <c r="E208" s="70"/>
    </row>
    <row r="209" spans="1:6" s="25" customFormat="1" ht="48" x14ac:dyDescent="0.2">
      <c r="A209" s="22" t="s">
        <v>232</v>
      </c>
      <c r="B209" s="20" t="s">
        <v>179</v>
      </c>
      <c r="C209" s="23" t="s">
        <v>24</v>
      </c>
      <c r="D209" s="24">
        <v>1</v>
      </c>
      <c r="E209" s="67"/>
      <c r="F209" s="24">
        <f>(D209*E209)</f>
        <v>0</v>
      </c>
    </row>
    <row r="210" spans="1:6" s="25" customFormat="1" x14ac:dyDescent="0.2">
      <c r="E210" s="70"/>
    </row>
    <row r="211" spans="1:6" s="25" customFormat="1" ht="120.75" customHeight="1" x14ac:dyDescent="0.2">
      <c r="A211" s="22" t="s">
        <v>233</v>
      </c>
      <c r="B211" s="20" t="s">
        <v>182</v>
      </c>
      <c r="C211" s="23" t="s">
        <v>24</v>
      </c>
      <c r="D211" s="24">
        <v>1</v>
      </c>
      <c r="E211" s="67"/>
      <c r="F211" s="24">
        <f>(D211*E211)</f>
        <v>0</v>
      </c>
    </row>
    <row r="212" spans="1:6" s="25" customFormat="1" x14ac:dyDescent="0.2"/>
    <row r="213" spans="1:6" s="31" customFormat="1" ht="16" thickBot="1" x14ac:dyDescent="0.25">
      <c r="A213" s="34"/>
      <c r="B213" s="18" t="s">
        <v>181</v>
      </c>
      <c r="C213" s="35"/>
      <c r="D213" s="35"/>
      <c r="E213" s="60">
        <f>SUM(F197:F212)</f>
        <v>0</v>
      </c>
      <c r="F213" s="60"/>
    </row>
    <row r="214" spans="1:6" ht="16" thickTop="1" x14ac:dyDescent="0.2"/>
    <row r="216" spans="1:6" x14ac:dyDescent="0.2">
      <c r="A216" s="36" t="s">
        <v>234</v>
      </c>
      <c r="B216" s="37" t="s">
        <v>183</v>
      </c>
      <c r="C216" s="9" t="s">
        <v>19</v>
      </c>
      <c r="D216" s="9" t="s">
        <v>20</v>
      </c>
      <c r="E216" s="9" t="s">
        <v>21</v>
      </c>
      <c r="F216" s="9" t="s">
        <v>22</v>
      </c>
    </row>
    <row r="217" spans="1:6" x14ac:dyDescent="0.2">
      <c r="A217" s="33"/>
    </row>
    <row r="218" spans="1:6" s="25" customFormat="1" ht="64" x14ac:dyDescent="0.2">
      <c r="A218" s="42" t="s">
        <v>235</v>
      </c>
      <c r="B218" s="20" t="s">
        <v>184</v>
      </c>
      <c r="C218" s="23" t="s">
        <v>24</v>
      </c>
      <c r="D218" s="24">
        <v>1</v>
      </c>
      <c r="E218" s="67"/>
      <c r="F218" s="24">
        <f>(D218*E218)</f>
        <v>0</v>
      </c>
    </row>
    <row r="219" spans="1:6" s="25" customFormat="1" x14ac:dyDescent="0.2">
      <c r="E219" s="70"/>
    </row>
    <row r="220" spans="1:6" s="25" customFormat="1" ht="64" x14ac:dyDescent="0.2">
      <c r="A220" s="22" t="s">
        <v>236</v>
      </c>
      <c r="B220" s="20" t="s">
        <v>185</v>
      </c>
      <c r="C220" s="23" t="s">
        <v>24</v>
      </c>
      <c r="D220" s="24">
        <v>1</v>
      </c>
      <c r="E220" s="67"/>
      <c r="F220" s="24">
        <f>(D220*E220)</f>
        <v>0</v>
      </c>
    </row>
    <row r="221" spans="1:6" s="25" customFormat="1" x14ac:dyDescent="0.2">
      <c r="E221" s="70"/>
    </row>
    <row r="222" spans="1:6" s="25" customFormat="1" ht="96" x14ac:dyDescent="0.2">
      <c r="A222" s="22" t="s">
        <v>237</v>
      </c>
      <c r="B222" s="20" t="s">
        <v>186</v>
      </c>
      <c r="C222" s="23" t="s">
        <v>24</v>
      </c>
      <c r="D222" s="24">
        <v>1</v>
      </c>
      <c r="E222" s="67"/>
      <c r="F222" s="24">
        <f>(D222*E222)</f>
        <v>0</v>
      </c>
    </row>
    <row r="223" spans="1:6" s="25" customFormat="1" x14ac:dyDescent="0.2">
      <c r="E223" s="70"/>
    </row>
    <row r="224" spans="1:6" s="25" customFormat="1" ht="77.25" customHeight="1" x14ac:dyDescent="0.2">
      <c r="A224" s="22" t="s">
        <v>238</v>
      </c>
      <c r="B224" s="20" t="s">
        <v>187</v>
      </c>
      <c r="C224" s="23" t="s">
        <v>24</v>
      </c>
      <c r="D224" s="24">
        <v>1</v>
      </c>
      <c r="E224" s="67"/>
      <c r="F224" s="24">
        <f>(D224*E224)</f>
        <v>0</v>
      </c>
    </row>
    <row r="225" spans="1:6" s="25" customFormat="1" x14ac:dyDescent="0.2">
      <c r="E225" s="70"/>
    </row>
    <row r="226" spans="1:6" s="25" customFormat="1" ht="120.75" customHeight="1" x14ac:dyDescent="0.2">
      <c r="A226" s="26" t="s">
        <v>239</v>
      </c>
      <c r="B226" s="38" t="s">
        <v>188</v>
      </c>
      <c r="E226" s="70"/>
    </row>
    <row r="227" spans="1:6" s="25" customFormat="1" ht="160" x14ac:dyDescent="0.2">
      <c r="A227" s="22"/>
      <c r="B227" s="20" t="s">
        <v>189</v>
      </c>
      <c r="C227" s="23" t="s">
        <v>24</v>
      </c>
      <c r="D227" s="24">
        <v>1</v>
      </c>
      <c r="E227" s="67"/>
      <c r="F227" s="24">
        <f>(D227*E227)</f>
        <v>0</v>
      </c>
    </row>
    <row r="228" spans="1:6" s="25" customFormat="1" x14ac:dyDescent="0.2">
      <c r="E228" s="70"/>
    </row>
    <row r="229" spans="1:6" s="25" customFormat="1" ht="48" x14ac:dyDescent="0.2">
      <c r="A229" s="22" t="s">
        <v>240</v>
      </c>
      <c r="B229" s="20" t="s">
        <v>190</v>
      </c>
      <c r="C229" s="23" t="s">
        <v>24</v>
      </c>
      <c r="D229" s="24">
        <v>1</v>
      </c>
      <c r="E229" s="67"/>
      <c r="F229" s="24">
        <f>(D229*E229)</f>
        <v>0</v>
      </c>
    </row>
    <row r="230" spans="1:6" s="25" customFormat="1" x14ac:dyDescent="0.2">
      <c r="E230" s="70"/>
    </row>
    <row r="231" spans="1:6" s="25" customFormat="1" ht="48" x14ac:dyDescent="0.2">
      <c r="A231" s="22" t="s">
        <v>241</v>
      </c>
      <c r="B231" s="20" t="s">
        <v>191</v>
      </c>
      <c r="C231" s="23" t="s">
        <v>24</v>
      </c>
      <c r="D231" s="24">
        <v>1</v>
      </c>
      <c r="E231" s="67"/>
      <c r="F231" s="24">
        <f>(D231*E231)</f>
        <v>0</v>
      </c>
    </row>
    <row r="232" spans="1:6" s="25" customFormat="1" x14ac:dyDescent="0.2">
      <c r="E232" s="70"/>
    </row>
    <row r="233" spans="1:6" s="25" customFormat="1" ht="96" x14ac:dyDescent="0.2">
      <c r="A233" s="22" t="s">
        <v>242</v>
      </c>
      <c r="B233" s="20" t="s">
        <v>192</v>
      </c>
      <c r="C233" s="23" t="s">
        <v>24</v>
      </c>
      <c r="D233" s="24">
        <v>1</v>
      </c>
      <c r="E233" s="67"/>
      <c r="F233" s="24">
        <f>(D233*E233)</f>
        <v>0</v>
      </c>
    </row>
    <row r="234" spans="1:6" s="25" customFormat="1" x14ac:dyDescent="0.2">
      <c r="E234" s="70"/>
    </row>
    <row r="235" spans="1:6" s="25" customFormat="1" ht="128" x14ac:dyDescent="0.2">
      <c r="A235" s="26" t="s">
        <v>243</v>
      </c>
      <c r="B235" s="47" t="s">
        <v>160</v>
      </c>
      <c r="E235" s="70"/>
    </row>
    <row r="236" spans="1:6" s="25" customFormat="1" ht="80" x14ac:dyDescent="0.2">
      <c r="A236" s="22"/>
      <c r="B236" s="20" t="s">
        <v>193</v>
      </c>
      <c r="C236" s="23" t="s">
        <v>24</v>
      </c>
      <c r="D236" s="24">
        <v>1</v>
      </c>
      <c r="E236" s="67"/>
      <c r="F236" s="24">
        <f>(D236*E236)</f>
        <v>0</v>
      </c>
    </row>
    <row r="237" spans="1:6" s="25" customFormat="1" x14ac:dyDescent="0.2">
      <c r="E237" s="70"/>
    </row>
    <row r="238" spans="1:6" s="25" customFormat="1" ht="120.75" customHeight="1" x14ac:dyDescent="0.2">
      <c r="A238" s="22" t="s">
        <v>244</v>
      </c>
      <c r="B238" s="20" t="s">
        <v>194</v>
      </c>
      <c r="C238" s="23" t="s">
        <v>24</v>
      </c>
      <c r="D238" s="24">
        <v>1</v>
      </c>
      <c r="E238" s="67"/>
      <c r="F238" s="24">
        <f>(D238*E238)</f>
        <v>0</v>
      </c>
    </row>
    <row r="239" spans="1:6" s="25" customFormat="1" x14ac:dyDescent="0.2">
      <c r="E239" s="70"/>
    </row>
    <row r="240" spans="1:6" s="25" customFormat="1" ht="48" x14ac:dyDescent="0.2">
      <c r="A240" s="22" t="s">
        <v>245</v>
      </c>
      <c r="B240" s="20" t="s">
        <v>195</v>
      </c>
      <c r="C240" s="23" t="s">
        <v>24</v>
      </c>
      <c r="D240" s="24">
        <v>1</v>
      </c>
      <c r="E240" s="67"/>
      <c r="F240" s="24">
        <f>(D240*E240)</f>
        <v>0</v>
      </c>
    </row>
    <row r="241" spans="1:6" s="25" customFormat="1" x14ac:dyDescent="0.2"/>
    <row r="242" spans="1:6" s="31" customFormat="1" ht="16" thickBot="1" x14ac:dyDescent="0.25">
      <c r="A242" s="34"/>
      <c r="B242" s="18" t="s">
        <v>196</v>
      </c>
      <c r="C242" s="35"/>
      <c r="D242" s="35"/>
      <c r="E242" s="60">
        <f>SUM(F217:F241)</f>
        <v>0</v>
      </c>
      <c r="F242" s="60"/>
    </row>
    <row r="243" spans="1:6" ht="16" thickTop="1" x14ac:dyDescent="0.2"/>
    <row r="245" spans="1:6" x14ac:dyDescent="0.2">
      <c r="A245" s="36" t="s">
        <v>246</v>
      </c>
      <c r="B245" s="37" t="s">
        <v>197</v>
      </c>
      <c r="C245" s="9" t="s">
        <v>19</v>
      </c>
      <c r="D245" s="9" t="s">
        <v>20</v>
      </c>
      <c r="E245" s="9" t="s">
        <v>21</v>
      </c>
      <c r="F245" s="9" t="s">
        <v>22</v>
      </c>
    </row>
    <row r="246" spans="1:6" x14ac:dyDescent="0.2">
      <c r="A246" s="33"/>
    </row>
    <row r="247" spans="1:6" s="25" customFormat="1" ht="80" x14ac:dyDescent="0.2">
      <c r="A247" s="22" t="s">
        <v>247</v>
      </c>
      <c r="B247" s="20" t="s">
        <v>198</v>
      </c>
      <c r="C247" s="23" t="s">
        <v>24</v>
      </c>
      <c r="D247" s="24">
        <v>1</v>
      </c>
      <c r="E247" s="67"/>
      <c r="F247" s="24">
        <f>(D247*E247)</f>
        <v>0</v>
      </c>
    </row>
    <row r="248" spans="1:6" s="25" customFormat="1" x14ac:dyDescent="0.2">
      <c r="E248" s="70"/>
    </row>
    <row r="249" spans="1:6" s="25" customFormat="1" ht="64" x14ac:dyDescent="0.2">
      <c r="A249" s="22" t="s">
        <v>248</v>
      </c>
      <c r="B249" s="20" t="s">
        <v>199</v>
      </c>
      <c r="C249" s="23" t="s">
        <v>24</v>
      </c>
      <c r="D249" s="24">
        <v>1</v>
      </c>
      <c r="E249" s="67"/>
      <c r="F249" s="24">
        <f>(D249*E249)</f>
        <v>0</v>
      </c>
    </row>
    <row r="250" spans="1:6" s="25" customFormat="1" x14ac:dyDescent="0.2">
      <c r="E250" s="70"/>
    </row>
    <row r="251" spans="1:6" s="25" customFormat="1" ht="75.75" customHeight="1" x14ac:dyDescent="0.2">
      <c r="A251" s="22" t="s">
        <v>249</v>
      </c>
      <c r="B251" s="20" t="s">
        <v>200</v>
      </c>
      <c r="C251" s="23" t="s">
        <v>24</v>
      </c>
      <c r="D251" s="24">
        <v>1</v>
      </c>
      <c r="E251" s="67"/>
      <c r="F251" s="24">
        <f>(D251*E251)</f>
        <v>0</v>
      </c>
    </row>
    <row r="252" spans="1:6" s="25" customFormat="1" x14ac:dyDescent="0.2">
      <c r="E252" s="70"/>
    </row>
    <row r="253" spans="1:6" s="25" customFormat="1" ht="77.25" customHeight="1" x14ac:dyDescent="0.2">
      <c r="A253" s="22" t="s">
        <v>250</v>
      </c>
      <c r="B253" s="20" t="s">
        <v>201</v>
      </c>
      <c r="C253" s="23" t="s">
        <v>24</v>
      </c>
      <c r="D253" s="24">
        <v>1</v>
      </c>
      <c r="E253" s="67"/>
      <c r="F253" s="24">
        <f>(D253*E253)</f>
        <v>0</v>
      </c>
    </row>
    <row r="254" spans="1:6" s="25" customFormat="1" x14ac:dyDescent="0.2">
      <c r="E254" s="70"/>
    </row>
    <row r="255" spans="1:6" s="25" customFormat="1" ht="120.75" customHeight="1" x14ac:dyDescent="0.2">
      <c r="A255" s="26" t="s">
        <v>251</v>
      </c>
      <c r="B255" s="38" t="s">
        <v>162</v>
      </c>
      <c r="E255" s="70"/>
    </row>
    <row r="256" spans="1:6" s="25" customFormat="1" ht="80" x14ac:dyDescent="0.2">
      <c r="A256" s="22"/>
      <c r="B256" s="20" t="s">
        <v>193</v>
      </c>
      <c r="C256" s="23" t="s">
        <v>24</v>
      </c>
      <c r="D256" s="24">
        <v>1</v>
      </c>
      <c r="E256" s="67"/>
      <c r="F256" s="24">
        <f>(D256*E256)</f>
        <v>0</v>
      </c>
    </row>
    <row r="257" spans="1:6" s="25" customFormat="1" x14ac:dyDescent="0.2"/>
    <row r="258" spans="1:6" s="31" customFormat="1" ht="16" thickBot="1" x14ac:dyDescent="0.25">
      <c r="A258" s="34"/>
      <c r="B258" s="18" t="s">
        <v>202</v>
      </c>
      <c r="C258" s="35"/>
      <c r="D258" s="35"/>
      <c r="E258" s="60">
        <f>SUM(F246:F257)</f>
        <v>0</v>
      </c>
      <c r="F258" s="60"/>
    </row>
    <row r="259" spans="1:6" ht="16" thickTop="1" x14ac:dyDescent="0.2"/>
  </sheetData>
  <sheetProtection algorithmName="SHA-512" hashValue="0MDtDZcdL/SQ43+vACW/YXOUJ+KS4B2CIRHFp8asBJDvwV++AN0ioX4XPfQlWA6shCI0VIhXz3Hl2PKfW4OX9w==" saltValue="SuMw/PdyzVe6IC+Q/tdgbA==" spinCount="100000" sheet="1" objects="1" scenarios="1"/>
  <mergeCells count="26">
    <mergeCell ref="B2:F2"/>
    <mergeCell ref="E51:F51"/>
    <mergeCell ref="E28:F28"/>
    <mergeCell ref="C15:D15"/>
    <mergeCell ref="C16:D16"/>
    <mergeCell ref="C17:D17"/>
    <mergeCell ref="C18:D18"/>
    <mergeCell ref="E137:F137"/>
    <mergeCell ref="C7:D7"/>
    <mergeCell ref="C8:D8"/>
    <mergeCell ref="C9:D9"/>
    <mergeCell ref="C10:D10"/>
    <mergeCell ref="C11:D11"/>
    <mergeCell ref="C12:D12"/>
    <mergeCell ref="C13:D13"/>
    <mergeCell ref="C20:D20"/>
    <mergeCell ref="C14:D14"/>
    <mergeCell ref="E105:F105"/>
    <mergeCell ref="E87:F87"/>
    <mergeCell ref="E60:F60"/>
    <mergeCell ref="E42:F42"/>
    <mergeCell ref="E175:F175"/>
    <mergeCell ref="E193:F193"/>
    <mergeCell ref="E213:F213"/>
    <mergeCell ref="E242:F242"/>
    <mergeCell ref="E258:F258"/>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in inženiring d.o.o.</oddHeader>
    <oddFooter>&amp;L&amp;"-,Krepko"&amp;9&amp;K00-049POŠ DOLENJE NEMŠKA VAS&amp;R&amp;"-,Krepko"&amp;9&amp;K00-049&amp;P/&amp;N</oddFooter>
  </headerFooter>
  <rowBreaks count="1" manualBreakCount="1">
    <brk id="30" max="5"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NASLOVNA STRAN</vt:lpstr>
      <vt:lpstr>REKAPITULACIJA</vt:lpstr>
      <vt:lpstr>SPLOŠNA DOLOČILA</vt:lpstr>
      <vt:lpstr>GRADBENA DELA</vt:lpstr>
      <vt:lpstr>'GRADBENA DELA'!Print_Area</vt:lpstr>
      <vt:lpstr>REKAPITULACIJA!Print_Area</vt:lpstr>
      <vt:lpstr>'SPLOŠNA DOLOČILA'!Print_Area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Microsoft Office User</cp:lastModifiedBy>
  <dcterms:created xsi:type="dcterms:W3CDTF">2021-06-10T13:05:52Z</dcterms:created>
  <dcterms:modified xsi:type="dcterms:W3CDTF">2023-01-11T20:54:42Z</dcterms:modified>
</cp:coreProperties>
</file>